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Sheet1!$A$1:$X$237</definedName>
    <definedName name="_xlnm.Print_Titles" localSheetId="0">Sheet1!$4:$7</definedName>
  </definedNames>
  <calcPr calcId="145621"/>
</workbook>
</file>

<file path=xl/calcChain.xml><?xml version="1.0" encoding="utf-8"?>
<calcChain xmlns="http://schemas.openxmlformats.org/spreadsheetml/2006/main">
  <c r="P228" i="1" l="1"/>
  <c r="M109" i="1"/>
  <c r="P109" i="1"/>
  <c r="N225" i="1"/>
  <c r="M225" i="1"/>
  <c r="N228" i="1"/>
  <c r="M228" i="1" l="1"/>
  <c r="T231" i="1"/>
  <c r="T228" i="1"/>
  <c r="X127" i="1"/>
  <c r="W127" i="1"/>
  <c r="V127" i="1"/>
  <c r="U127" i="1" s="1"/>
  <c r="T127" i="1"/>
  <c r="Q127" i="1" s="1"/>
  <c r="S127" i="1"/>
  <c r="R127" i="1"/>
  <c r="P127" i="1"/>
  <c r="O127" i="1"/>
  <c r="N127" i="1"/>
  <c r="M127" i="1"/>
  <c r="L127" i="1"/>
  <c r="K127" i="1"/>
  <c r="J127" i="1"/>
  <c r="I127" i="1"/>
  <c r="I126" i="1"/>
  <c r="Q84" i="1"/>
  <c r="R84" i="1"/>
  <c r="R228" i="1"/>
  <c r="L109" i="1"/>
  <c r="N224" i="1"/>
  <c r="X228" i="1"/>
  <c r="W228" i="1"/>
  <c r="V228" i="1"/>
  <c r="S228" i="1"/>
  <c r="O228" i="1"/>
  <c r="M84" i="1"/>
  <c r="P84" i="1"/>
  <c r="N84" i="1"/>
  <c r="N236" i="1"/>
  <c r="N235" i="1"/>
  <c r="O21" i="1"/>
  <c r="Q228" i="1" l="1"/>
  <c r="U228" i="1"/>
  <c r="S235" i="1"/>
  <c r="O235" i="1"/>
  <c r="X235" i="1"/>
  <c r="W235" i="1"/>
  <c r="V235" i="1"/>
  <c r="U235" i="1" s="1"/>
  <c r="T235" i="1"/>
  <c r="R235" i="1"/>
  <c r="R236" i="1"/>
  <c r="T236" i="1"/>
  <c r="S236" i="1"/>
  <c r="N21" i="1"/>
  <c r="P21" i="1"/>
  <c r="M21" i="1" l="1"/>
  <c r="Q236" i="1"/>
  <c r="Q235" i="1"/>
  <c r="P104" i="1"/>
  <c r="X229" i="1" l="1"/>
  <c r="W229" i="1"/>
  <c r="V229" i="1"/>
  <c r="T229" i="1"/>
  <c r="S229" i="1"/>
  <c r="R229" i="1"/>
  <c r="O229" i="1"/>
  <c r="P229" i="1"/>
  <c r="N229" i="1"/>
  <c r="M229" i="1" l="1"/>
  <c r="S88" i="1"/>
  <c r="T88" i="1"/>
  <c r="O86" i="1"/>
  <c r="P86" i="1"/>
  <c r="R88" i="1"/>
  <c r="Q88" i="1"/>
  <c r="N88" i="1"/>
  <c r="M88" i="1"/>
  <c r="T84" i="1" l="1"/>
  <c r="S84" i="1"/>
  <c r="O84" i="1" l="1"/>
  <c r="J228" i="1" l="1"/>
  <c r="M19" i="1" l="1"/>
  <c r="N86" i="1"/>
  <c r="M86" i="1"/>
  <c r="K229" i="1" l="1"/>
  <c r="L229" i="1"/>
  <c r="J229" i="1"/>
  <c r="K228" i="1"/>
  <c r="L228" i="1"/>
  <c r="X21" i="1"/>
  <c r="W21" i="1"/>
  <c r="V21" i="1"/>
  <c r="T21" i="1"/>
  <c r="S21" i="1"/>
  <c r="R21" i="1"/>
  <c r="L21" i="1"/>
  <c r="K21" i="1"/>
  <c r="J21" i="1"/>
  <c r="U19" i="1"/>
  <c r="Q19" i="1"/>
  <c r="I19" i="1"/>
  <c r="U18" i="1"/>
  <c r="Q18" i="1"/>
  <c r="I18" i="1"/>
  <c r="U21" i="1" l="1"/>
  <c r="Q21" i="1"/>
  <c r="I21" i="1"/>
  <c r="X233" i="1"/>
  <c r="W233" i="1"/>
  <c r="V233" i="1"/>
  <c r="T233" i="1"/>
  <c r="S233" i="1"/>
  <c r="R233" i="1"/>
  <c r="P233" i="1"/>
  <c r="Q192" i="1" l="1"/>
  <c r="X191" i="1"/>
  <c r="W191" i="1"/>
  <c r="V191" i="1"/>
  <c r="T191" i="1"/>
  <c r="S191" i="1"/>
  <c r="R191" i="1"/>
  <c r="P191" i="1"/>
  <c r="O191" i="1"/>
  <c r="N191" i="1"/>
  <c r="L191" i="1"/>
  <c r="K191" i="1"/>
  <c r="J191" i="1"/>
  <c r="U190" i="1"/>
  <c r="I190" i="1"/>
  <c r="X189" i="1"/>
  <c r="W189" i="1"/>
  <c r="V189" i="1"/>
  <c r="T189" i="1"/>
  <c r="S189" i="1"/>
  <c r="R189" i="1"/>
  <c r="P189" i="1"/>
  <c r="O189" i="1"/>
  <c r="N189" i="1"/>
  <c r="L189" i="1"/>
  <c r="K189" i="1"/>
  <c r="J189" i="1"/>
  <c r="I189" i="1" s="1"/>
  <c r="U188" i="1"/>
  <c r="I188" i="1"/>
  <c r="I191" i="1" l="1"/>
  <c r="M191" i="1"/>
  <c r="M189" i="1"/>
  <c r="U189" i="1"/>
  <c r="U191" i="1"/>
  <c r="Q189" i="1"/>
  <c r="Q191" i="1"/>
  <c r="Y237" i="1" l="1"/>
  <c r="M114" i="1" l="1"/>
  <c r="M116" i="1"/>
  <c r="M233" i="1" s="1"/>
  <c r="X118" i="1"/>
  <c r="W118" i="1"/>
  <c r="V118" i="1"/>
  <c r="T118" i="1"/>
  <c r="S118" i="1"/>
  <c r="R118" i="1"/>
  <c r="P118" i="1"/>
  <c r="O118" i="1"/>
  <c r="N118" i="1"/>
  <c r="L118" i="1"/>
  <c r="K118" i="1"/>
  <c r="J118" i="1"/>
  <c r="U117" i="1"/>
  <c r="U116" i="1"/>
  <c r="U115" i="1"/>
  <c r="I118" i="1" l="1"/>
  <c r="U118" i="1"/>
  <c r="Q118" i="1"/>
  <c r="M118" i="1"/>
  <c r="X236" i="1"/>
  <c r="W236" i="1"/>
  <c r="V236" i="1"/>
  <c r="P236" i="1"/>
  <c r="O236" i="1"/>
  <c r="K236" i="1"/>
  <c r="L236" i="1"/>
  <c r="J236" i="1"/>
  <c r="X234" i="1"/>
  <c r="W234" i="1"/>
  <c r="V234" i="1"/>
  <c r="T234" i="1"/>
  <c r="S234" i="1"/>
  <c r="R234" i="1"/>
  <c r="P234" i="1"/>
  <c r="O234" i="1"/>
  <c r="N234" i="1"/>
  <c r="K234" i="1"/>
  <c r="L234" i="1"/>
  <c r="J234" i="1"/>
  <c r="I234" i="1" l="1"/>
  <c r="M234" i="1"/>
  <c r="Q234" i="1"/>
  <c r="U234" i="1"/>
  <c r="X231" i="1"/>
  <c r="W231" i="1"/>
  <c r="V231" i="1"/>
  <c r="S231" i="1"/>
  <c r="R231" i="1"/>
  <c r="P231" i="1"/>
  <c r="O231" i="1"/>
  <c r="N231" i="1"/>
  <c r="K231" i="1"/>
  <c r="L231" i="1"/>
  <c r="J231" i="1"/>
  <c r="U96" i="1" l="1"/>
  <c r="U93" i="1"/>
  <c r="U50" i="1"/>
  <c r="U48" i="1"/>
  <c r="U47" i="1"/>
  <c r="X46" i="1"/>
  <c r="W46" i="1"/>
  <c r="V46" i="1"/>
  <c r="U45" i="1"/>
  <c r="U42" i="1"/>
  <c r="X41" i="1"/>
  <c r="W41" i="1"/>
  <c r="V41" i="1"/>
  <c r="U40" i="1"/>
  <c r="U38" i="1"/>
  <c r="U37" i="1"/>
  <c r="X36" i="1"/>
  <c r="W36" i="1"/>
  <c r="V36" i="1"/>
  <c r="U35" i="1"/>
  <c r="U32" i="1"/>
  <c r="X31" i="1"/>
  <c r="W31" i="1"/>
  <c r="V31" i="1"/>
  <c r="U30" i="1"/>
  <c r="U28" i="1"/>
  <c r="U27" i="1"/>
  <c r="X26" i="1"/>
  <c r="W26" i="1"/>
  <c r="V26" i="1"/>
  <c r="U25" i="1"/>
  <c r="U22" i="1"/>
  <c r="X17" i="1"/>
  <c r="W17" i="1"/>
  <c r="V17" i="1"/>
  <c r="U16" i="1"/>
  <c r="U13" i="1"/>
  <c r="U12" i="1"/>
  <c r="U26" i="1" l="1"/>
  <c r="U46" i="1"/>
  <c r="U17" i="1"/>
  <c r="U41" i="1"/>
  <c r="U31" i="1"/>
  <c r="U36" i="1"/>
  <c r="M13" i="1"/>
  <c r="X216" i="1" l="1"/>
  <c r="W216" i="1"/>
  <c r="V216" i="1"/>
  <c r="T216" i="1"/>
  <c r="S216" i="1"/>
  <c r="R216" i="1"/>
  <c r="P216" i="1"/>
  <c r="O216" i="1"/>
  <c r="N216" i="1"/>
  <c r="L216" i="1"/>
  <c r="K216" i="1"/>
  <c r="J216" i="1"/>
  <c r="U215" i="1"/>
  <c r="Q215" i="1"/>
  <c r="M215" i="1"/>
  <c r="I215" i="1"/>
  <c r="I216" i="1" l="1"/>
  <c r="U216" i="1"/>
  <c r="Q216" i="1"/>
  <c r="M216" i="1"/>
  <c r="X193" i="1"/>
  <c r="X206" i="1" l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X187" i="1"/>
  <c r="W187" i="1"/>
  <c r="V187" i="1"/>
  <c r="T187" i="1"/>
  <c r="S187" i="1"/>
  <c r="R187" i="1"/>
  <c r="P187" i="1"/>
  <c r="O187" i="1"/>
  <c r="N187" i="1"/>
  <c r="L187" i="1"/>
  <c r="K187" i="1"/>
  <c r="J187" i="1"/>
  <c r="U186" i="1"/>
  <c r="I186" i="1"/>
  <c r="X185" i="1"/>
  <c r="W185" i="1"/>
  <c r="V185" i="1"/>
  <c r="T185" i="1"/>
  <c r="S185" i="1"/>
  <c r="R185" i="1"/>
  <c r="P185" i="1"/>
  <c r="O185" i="1"/>
  <c r="N185" i="1"/>
  <c r="L185" i="1"/>
  <c r="K185" i="1"/>
  <c r="J185" i="1"/>
  <c r="U184" i="1"/>
  <c r="Q184" i="1"/>
  <c r="M184" i="1"/>
  <c r="I184" i="1"/>
  <c r="Q185" i="1" l="1"/>
  <c r="Q187" i="1"/>
  <c r="M187" i="1"/>
  <c r="U185" i="1"/>
  <c r="M185" i="1"/>
  <c r="I185" i="1"/>
  <c r="I187" i="1"/>
  <c r="U187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T232" i="1" l="1"/>
  <c r="S232" i="1"/>
  <c r="R232" i="1"/>
  <c r="T224" i="1"/>
  <c r="S224" i="1"/>
  <c r="R224" i="1"/>
  <c r="Q222" i="1"/>
  <c r="T221" i="1"/>
  <c r="S221" i="1"/>
  <c r="R221" i="1"/>
  <c r="Q220" i="1"/>
  <c r="Q219" i="1"/>
  <c r="T218" i="1"/>
  <c r="S218" i="1"/>
  <c r="R218" i="1"/>
  <c r="Q217" i="1"/>
  <c r="T214" i="1"/>
  <c r="S214" i="1"/>
  <c r="R214" i="1"/>
  <c r="Q213" i="1"/>
  <c r="T212" i="1"/>
  <c r="S212" i="1"/>
  <c r="R212" i="1"/>
  <c r="T208" i="1"/>
  <c r="S208" i="1"/>
  <c r="R208" i="1"/>
  <c r="Q208" i="1"/>
  <c r="T202" i="1"/>
  <c r="S202" i="1"/>
  <c r="R202" i="1"/>
  <c r="Q202" i="1"/>
  <c r="T200" i="1"/>
  <c r="S200" i="1"/>
  <c r="R200" i="1"/>
  <c r="Q199" i="1"/>
  <c r="T198" i="1"/>
  <c r="T209" i="1" s="1"/>
  <c r="S198" i="1"/>
  <c r="S209" i="1" s="1"/>
  <c r="R198" i="1"/>
  <c r="R209" i="1" s="1"/>
  <c r="T193" i="1"/>
  <c r="Q193" i="1" s="1"/>
  <c r="S193" i="1"/>
  <c r="T183" i="1"/>
  <c r="S183" i="1"/>
  <c r="R183" i="1"/>
  <c r="Q182" i="1"/>
  <c r="T181" i="1"/>
  <c r="S181" i="1"/>
  <c r="R181" i="1"/>
  <c r="Q180" i="1"/>
  <c r="T179" i="1"/>
  <c r="S179" i="1"/>
  <c r="R179" i="1"/>
  <c r="Q178" i="1"/>
  <c r="T177" i="1"/>
  <c r="S177" i="1"/>
  <c r="R177" i="1"/>
  <c r="Q176" i="1"/>
  <c r="T175" i="1"/>
  <c r="S175" i="1"/>
  <c r="R175" i="1"/>
  <c r="T171" i="1"/>
  <c r="S171" i="1"/>
  <c r="R171" i="1"/>
  <c r="Q170" i="1"/>
  <c r="T169" i="1"/>
  <c r="S169" i="1"/>
  <c r="R169" i="1"/>
  <c r="Q168" i="1"/>
  <c r="T167" i="1"/>
  <c r="S167" i="1"/>
  <c r="R167" i="1"/>
  <c r="Q166" i="1"/>
  <c r="T165" i="1"/>
  <c r="S165" i="1"/>
  <c r="R165" i="1"/>
  <c r="T163" i="1"/>
  <c r="S163" i="1"/>
  <c r="R163" i="1"/>
  <c r="Q162" i="1"/>
  <c r="T161" i="1"/>
  <c r="S161" i="1"/>
  <c r="Q160" i="1"/>
  <c r="T158" i="1"/>
  <c r="S158" i="1"/>
  <c r="R158" i="1"/>
  <c r="T155" i="1"/>
  <c r="S155" i="1"/>
  <c r="R155" i="1"/>
  <c r="Q154" i="1"/>
  <c r="T153" i="1"/>
  <c r="S153" i="1"/>
  <c r="R153" i="1"/>
  <c r="Q152" i="1"/>
  <c r="T147" i="1"/>
  <c r="S147" i="1"/>
  <c r="R147" i="1"/>
  <c r="T145" i="1"/>
  <c r="S145" i="1"/>
  <c r="R145" i="1"/>
  <c r="T143" i="1"/>
  <c r="S143" i="1"/>
  <c r="R143" i="1"/>
  <c r="T141" i="1"/>
  <c r="S141" i="1"/>
  <c r="R141" i="1"/>
  <c r="T139" i="1"/>
  <c r="S139" i="1"/>
  <c r="R139" i="1"/>
  <c r="T137" i="1"/>
  <c r="S137" i="1"/>
  <c r="R137" i="1"/>
  <c r="Q136" i="1"/>
  <c r="T135" i="1"/>
  <c r="S135" i="1"/>
  <c r="R135" i="1"/>
  <c r="T133" i="1"/>
  <c r="S133" i="1"/>
  <c r="R133" i="1"/>
  <c r="Q132" i="1"/>
  <c r="T124" i="1"/>
  <c r="S124" i="1"/>
  <c r="R124" i="1"/>
  <c r="Q123" i="1"/>
  <c r="T122" i="1"/>
  <c r="S122" i="1"/>
  <c r="R122" i="1"/>
  <c r="T114" i="1"/>
  <c r="S114" i="1"/>
  <c r="R114" i="1"/>
  <c r="T111" i="1"/>
  <c r="S111" i="1"/>
  <c r="R111" i="1"/>
  <c r="Q110" i="1"/>
  <c r="T109" i="1"/>
  <c r="S109" i="1"/>
  <c r="R109" i="1"/>
  <c r="Q108" i="1"/>
  <c r="Q106" i="1"/>
  <c r="Q105" i="1"/>
  <c r="T104" i="1"/>
  <c r="S104" i="1"/>
  <c r="R104" i="1"/>
  <c r="Q102" i="1"/>
  <c r="T97" i="1"/>
  <c r="T98" i="1" s="1"/>
  <c r="T99" i="1" s="1"/>
  <c r="S97" i="1"/>
  <c r="S98" i="1" s="1"/>
  <c r="S99" i="1" s="1"/>
  <c r="R97" i="1"/>
  <c r="R98" i="1" s="1"/>
  <c r="Q96" i="1"/>
  <c r="Q93" i="1"/>
  <c r="T71" i="1"/>
  <c r="S71" i="1"/>
  <c r="R71" i="1"/>
  <c r="Q70" i="1"/>
  <c r="T69" i="1"/>
  <c r="S69" i="1"/>
  <c r="R69" i="1"/>
  <c r="T67" i="1"/>
  <c r="S67" i="1"/>
  <c r="R67" i="1"/>
  <c r="T65" i="1"/>
  <c r="S65" i="1"/>
  <c r="R65" i="1"/>
  <c r="T63" i="1"/>
  <c r="S63" i="1"/>
  <c r="R63" i="1"/>
  <c r="T61" i="1"/>
  <c r="S61" i="1"/>
  <c r="R61" i="1"/>
  <c r="T59" i="1"/>
  <c r="S59" i="1"/>
  <c r="R59" i="1"/>
  <c r="Q58" i="1"/>
  <c r="T57" i="1"/>
  <c r="S57" i="1"/>
  <c r="R57" i="1"/>
  <c r="T55" i="1"/>
  <c r="S55" i="1"/>
  <c r="R55" i="1"/>
  <c r="T51" i="1"/>
  <c r="S51" i="1"/>
  <c r="R51" i="1"/>
  <c r="Q50" i="1"/>
  <c r="Q48" i="1"/>
  <c r="Q47" i="1"/>
  <c r="T46" i="1"/>
  <c r="S46" i="1"/>
  <c r="R46" i="1"/>
  <c r="Q45" i="1"/>
  <c r="Q42" i="1"/>
  <c r="T41" i="1"/>
  <c r="S41" i="1"/>
  <c r="R41" i="1"/>
  <c r="Q40" i="1"/>
  <c r="Q38" i="1"/>
  <c r="Q37" i="1"/>
  <c r="T36" i="1"/>
  <c r="S36" i="1"/>
  <c r="R36" i="1"/>
  <c r="Q35" i="1"/>
  <c r="Q32" i="1"/>
  <c r="T31" i="1"/>
  <c r="S31" i="1"/>
  <c r="R31" i="1"/>
  <c r="Q30" i="1"/>
  <c r="Q28" i="1"/>
  <c r="Q27" i="1"/>
  <c r="T26" i="1"/>
  <c r="S26" i="1"/>
  <c r="R26" i="1"/>
  <c r="Q25" i="1"/>
  <c r="Q22" i="1"/>
  <c r="T17" i="1"/>
  <c r="S17" i="1"/>
  <c r="R17" i="1"/>
  <c r="Q16" i="1"/>
  <c r="Q13" i="1"/>
  <c r="Q12" i="1"/>
  <c r="I30" i="1"/>
  <c r="I12" i="1"/>
  <c r="X183" i="1"/>
  <c r="W183" i="1"/>
  <c r="V183" i="1"/>
  <c r="P183" i="1"/>
  <c r="O183" i="1"/>
  <c r="N183" i="1"/>
  <c r="L183" i="1"/>
  <c r="K183" i="1"/>
  <c r="J183" i="1"/>
  <c r="U182" i="1"/>
  <c r="M182" i="1"/>
  <c r="I182" i="1"/>
  <c r="W193" i="1"/>
  <c r="V193" i="1"/>
  <c r="L193" i="1"/>
  <c r="K193" i="1"/>
  <c r="J193" i="1"/>
  <c r="U192" i="1"/>
  <c r="I192" i="1"/>
  <c r="X181" i="1"/>
  <c r="W181" i="1"/>
  <c r="V181" i="1"/>
  <c r="P181" i="1"/>
  <c r="O181" i="1"/>
  <c r="N181" i="1"/>
  <c r="L181" i="1"/>
  <c r="K181" i="1"/>
  <c r="J181" i="1"/>
  <c r="U180" i="1"/>
  <c r="M180" i="1"/>
  <c r="I180" i="1"/>
  <c r="X175" i="1"/>
  <c r="W175" i="1"/>
  <c r="V175" i="1"/>
  <c r="P175" i="1"/>
  <c r="O175" i="1"/>
  <c r="N175" i="1"/>
  <c r="L175" i="1"/>
  <c r="K175" i="1"/>
  <c r="J175" i="1"/>
  <c r="X198" i="1"/>
  <c r="W198" i="1"/>
  <c r="V198" i="1"/>
  <c r="P198" i="1"/>
  <c r="O198" i="1"/>
  <c r="N198" i="1"/>
  <c r="L198" i="1"/>
  <c r="K198" i="1"/>
  <c r="J198" i="1"/>
  <c r="U197" i="1"/>
  <c r="M197" i="1"/>
  <c r="I197" i="1"/>
  <c r="X97" i="1"/>
  <c r="W97" i="1"/>
  <c r="W98" i="1" s="1"/>
  <c r="W99" i="1" s="1"/>
  <c r="V97" i="1"/>
  <c r="V98" i="1" s="1"/>
  <c r="V99" i="1" s="1"/>
  <c r="P97" i="1"/>
  <c r="P98" i="1" s="1"/>
  <c r="P99" i="1" s="1"/>
  <c r="O97" i="1"/>
  <c r="O98" i="1" s="1"/>
  <c r="O99" i="1" s="1"/>
  <c r="N97" i="1"/>
  <c r="N98" i="1" s="1"/>
  <c r="N99" i="1" s="1"/>
  <c r="L97" i="1"/>
  <c r="L98" i="1" s="1"/>
  <c r="L99" i="1" s="1"/>
  <c r="K97" i="1"/>
  <c r="K98" i="1" s="1"/>
  <c r="K99" i="1" s="1"/>
  <c r="J97" i="1"/>
  <c r="J98" i="1" s="1"/>
  <c r="X51" i="1"/>
  <c r="X52" i="1" s="1"/>
  <c r="W51" i="1"/>
  <c r="W52" i="1" s="1"/>
  <c r="V51" i="1"/>
  <c r="V52" i="1" s="1"/>
  <c r="P51" i="1"/>
  <c r="O51" i="1"/>
  <c r="N51" i="1"/>
  <c r="L51" i="1"/>
  <c r="K51" i="1"/>
  <c r="J51" i="1"/>
  <c r="P46" i="1"/>
  <c r="O46" i="1"/>
  <c r="N46" i="1"/>
  <c r="L46" i="1"/>
  <c r="K46" i="1"/>
  <c r="J46" i="1"/>
  <c r="P41" i="1"/>
  <c r="O41" i="1"/>
  <c r="N41" i="1"/>
  <c r="L41" i="1"/>
  <c r="K41" i="1"/>
  <c r="J41" i="1"/>
  <c r="P36" i="1"/>
  <c r="O36" i="1"/>
  <c r="N36" i="1"/>
  <c r="L36" i="1"/>
  <c r="K36" i="1"/>
  <c r="J36" i="1"/>
  <c r="P31" i="1"/>
  <c r="O31" i="1"/>
  <c r="N31" i="1"/>
  <c r="L31" i="1"/>
  <c r="K31" i="1"/>
  <c r="J31" i="1"/>
  <c r="P26" i="1"/>
  <c r="O26" i="1"/>
  <c r="N26" i="1"/>
  <c r="L26" i="1"/>
  <c r="K26" i="1"/>
  <c r="J26" i="1"/>
  <c r="P17" i="1"/>
  <c r="O17" i="1"/>
  <c r="N17" i="1"/>
  <c r="L17" i="1"/>
  <c r="K17" i="1"/>
  <c r="J17" i="1"/>
  <c r="M96" i="1"/>
  <c r="I96" i="1"/>
  <c r="M50" i="1"/>
  <c r="I50" i="1"/>
  <c r="M45" i="1"/>
  <c r="I45" i="1"/>
  <c r="M40" i="1"/>
  <c r="I40" i="1"/>
  <c r="M35" i="1"/>
  <c r="I35" i="1"/>
  <c r="M30" i="1"/>
  <c r="M25" i="1"/>
  <c r="I25" i="1"/>
  <c r="M16" i="1"/>
  <c r="I16" i="1"/>
  <c r="P235" i="1"/>
  <c r="L235" i="1"/>
  <c r="K235" i="1"/>
  <c r="J235" i="1"/>
  <c r="X109" i="1"/>
  <c r="W109" i="1"/>
  <c r="V109" i="1"/>
  <c r="O109" i="1"/>
  <c r="N109" i="1"/>
  <c r="K109" i="1"/>
  <c r="J109" i="1"/>
  <c r="U108" i="1"/>
  <c r="I108" i="1"/>
  <c r="X179" i="1"/>
  <c r="W179" i="1"/>
  <c r="V179" i="1"/>
  <c r="P179" i="1"/>
  <c r="O179" i="1"/>
  <c r="N179" i="1"/>
  <c r="L179" i="1"/>
  <c r="K179" i="1"/>
  <c r="J179" i="1"/>
  <c r="U178" i="1"/>
  <c r="M178" i="1"/>
  <c r="I178" i="1"/>
  <c r="X147" i="1"/>
  <c r="W147" i="1"/>
  <c r="V147" i="1"/>
  <c r="P147" i="1"/>
  <c r="O147" i="1"/>
  <c r="N147" i="1"/>
  <c r="L147" i="1"/>
  <c r="K147" i="1"/>
  <c r="J147" i="1"/>
  <c r="I147" i="1"/>
  <c r="X161" i="1"/>
  <c r="W161" i="1"/>
  <c r="V161" i="1"/>
  <c r="P161" i="1"/>
  <c r="O161" i="1"/>
  <c r="N161" i="1"/>
  <c r="L161" i="1"/>
  <c r="K161" i="1"/>
  <c r="J161" i="1"/>
  <c r="U160" i="1"/>
  <c r="M160" i="1"/>
  <c r="I160" i="1"/>
  <c r="X221" i="1"/>
  <c r="W221" i="1"/>
  <c r="V221" i="1"/>
  <c r="P221" i="1"/>
  <c r="O221" i="1"/>
  <c r="N221" i="1"/>
  <c r="L221" i="1"/>
  <c r="K221" i="1"/>
  <c r="J221" i="1"/>
  <c r="U220" i="1"/>
  <c r="M220" i="1"/>
  <c r="I220" i="1"/>
  <c r="X124" i="1"/>
  <c r="W124" i="1"/>
  <c r="V124" i="1"/>
  <c r="P124" i="1"/>
  <c r="O124" i="1"/>
  <c r="N124" i="1"/>
  <c r="L124" i="1"/>
  <c r="K124" i="1"/>
  <c r="J124" i="1"/>
  <c r="I123" i="1"/>
  <c r="J230" i="1"/>
  <c r="I230" i="1" s="1"/>
  <c r="X232" i="1"/>
  <c r="W232" i="1"/>
  <c r="V232" i="1"/>
  <c r="P232" i="1"/>
  <c r="O232" i="1"/>
  <c r="N232" i="1"/>
  <c r="L232" i="1"/>
  <c r="K232" i="1"/>
  <c r="J232" i="1"/>
  <c r="L137" i="1"/>
  <c r="K137" i="1"/>
  <c r="J137" i="1"/>
  <c r="L135" i="1"/>
  <c r="K135" i="1"/>
  <c r="J135" i="1"/>
  <c r="X122" i="1"/>
  <c r="W122" i="1"/>
  <c r="V122" i="1"/>
  <c r="P122" i="1"/>
  <c r="O122" i="1"/>
  <c r="N122" i="1"/>
  <c r="L122" i="1"/>
  <c r="K122" i="1"/>
  <c r="J122" i="1"/>
  <c r="U121" i="1"/>
  <c r="I121" i="1"/>
  <c r="I119" i="1"/>
  <c r="M47" i="1"/>
  <c r="M42" i="1"/>
  <c r="M37" i="1"/>
  <c r="M32" i="1"/>
  <c r="M28" i="1"/>
  <c r="M27" i="1"/>
  <c r="M22" i="1"/>
  <c r="I48" i="1"/>
  <c r="I47" i="1"/>
  <c r="I174" i="1"/>
  <c r="P224" i="1"/>
  <c r="O224" i="1"/>
  <c r="P218" i="1"/>
  <c r="O218" i="1"/>
  <c r="N218" i="1"/>
  <c r="M217" i="1"/>
  <c r="P214" i="1"/>
  <c r="O214" i="1"/>
  <c r="N214" i="1"/>
  <c r="M213" i="1"/>
  <c r="P212" i="1"/>
  <c r="O212" i="1"/>
  <c r="N212" i="1"/>
  <c r="P208" i="1"/>
  <c r="O208" i="1"/>
  <c r="N208" i="1"/>
  <c r="M208" i="1"/>
  <c r="P202" i="1"/>
  <c r="O202" i="1"/>
  <c r="N202" i="1"/>
  <c r="M202" i="1"/>
  <c r="P200" i="1"/>
  <c r="O200" i="1"/>
  <c r="N200" i="1"/>
  <c r="M199" i="1"/>
  <c r="P177" i="1"/>
  <c r="O177" i="1"/>
  <c r="N177" i="1"/>
  <c r="M176" i="1"/>
  <c r="M172" i="1"/>
  <c r="P171" i="1"/>
  <c r="O171" i="1"/>
  <c r="N171" i="1"/>
  <c r="M170" i="1"/>
  <c r="P169" i="1"/>
  <c r="O169" i="1"/>
  <c r="N169" i="1"/>
  <c r="M168" i="1"/>
  <c r="P167" i="1"/>
  <c r="O167" i="1"/>
  <c r="N167" i="1"/>
  <c r="M166" i="1"/>
  <c r="P165" i="1"/>
  <c r="O165" i="1"/>
  <c r="N165" i="1"/>
  <c r="P163" i="1"/>
  <c r="O163" i="1"/>
  <c r="N163" i="1"/>
  <c r="M162" i="1"/>
  <c r="M159" i="1"/>
  <c r="P158" i="1"/>
  <c r="O158" i="1"/>
  <c r="N158" i="1"/>
  <c r="P155" i="1"/>
  <c r="O155" i="1"/>
  <c r="N155" i="1"/>
  <c r="M154" i="1"/>
  <c r="P153" i="1"/>
  <c r="O153" i="1"/>
  <c r="N153" i="1"/>
  <c r="M152" i="1"/>
  <c r="P145" i="1"/>
  <c r="O145" i="1"/>
  <c r="N145" i="1"/>
  <c r="P143" i="1"/>
  <c r="O143" i="1"/>
  <c r="N143" i="1"/>
  <c r="P141" i="1"/>
  <c r="O141" i="1"/>
  <c r="N141" i="1"/>
  <c r="P139" i="1"/>
  <c r="O139" i="1"/>
  <c r="N139" i="1"/>
  <c r="P137" i="1"/>
  <c r="O137" i="1"/>
  <c r="N137" i="1"/>
  <c r="M136" i="1"/>
  <c r="P135" i="1"/>
  <c r="O135" i="1"/>
  <c r="N135" i="1"/>
  <c r="P133" i="1"/>
  <c r="O133" i="1"/>
  <c r="N133" i="1"/>
  <c r="M132" i="1"/>
  <c r="P114" i="1"/>
  <c r="O114" i="1"/>
  <c r="N114" i="1"/>
  <c r="P111" i="1"/>
  <c r="O111" i="1"/>
  <c r="N111" i="1"/>
  <c r="M110" i="1"/>
  <c r="M106" i="1"/>
  <c r="M105" i="1"/>
  <c r="O104" i="1"/>
  <c r="N104" i="1"/>
  <c r="M104" i="1" s="1"/>
  <c r="P71" i="1"/>
  <c r="O71" i="1"/>
  <c r="N71" i="1"/>
  <c r="M70" i="1"/>
  <c r="P69" i="1"/>
  <c r="O69" i="1"/>
  <c r="N69" i="1"/>
  <c r="P67" i="1"/>
  <c r="O67" i="1"/>
  <c r="N67" i="1"/>
  <c r="P65" i="1"/>
  <c r="O65" i="1"/>
  <c r="N65" i="1"/>
  <c r="P63" i="1"/>
  <c r="O63" i="1"/>
  <c r="N63" i="1"/>
  <c r="P61" i="1"/>
  <c r="O61" i="1"/>
  <c r="N61" i="1"/>
  <c r="P59" i="1"/>
  <c r="O59" i="1"/>
  <c r="N59" i="1"/>
  <c r="P57" i="1"/>
  <c r="O57" i="1"/>
  <c r="N57" i="1"/>
  <c r="M56" i="1"/>
  <c r="P55" i="1"/>
  <c r="O55" i="1"/>
  <c r="N55" i="1"/>
  <c r="I70" i="1"/>
  <c r="I68" i="1"/>
  <c r="I66" i="1"/>
  <c r="I64" i="1"/>
  <c r="I62" i="1"/>
  <c r="I60" i="1"/>
  <c r="I58" i="1"/>
  <c r="I56" i="1"/>
  <c r="I54" i="1"/>
  <c r="X145" i="1"/>
  <c r="W145" i="1"/>
  <c r="V145" i="1"/>
  <c r="L145" i="1"/>
  <c r="K145" i="1"/>
  <c r="J145" i="1"/>
  <c r="I145" i="1"/>
  <c r="J133" i="1"/>
  <c r="J139" i="1"/>
  <c r="X224" i="1"/>
  <c r="W224" i="1"/>
  <c r="V224" i="1"/>
  <c r="L224" i="1"/>
  <c r="K224" i="1"/>
  <c r="J224" i="1"/>
  <c r="U222" i="1"/>
  <c r="I222" i="1"/>
  <c r="X208" i="1"/>
  <c r="W208" i="1"/>
  <c r="V208" i="1"/>
  <c r="U208" i="1"/>
  <c r="L208" i="1"/>
  <c r="K208" i="1"/>
  <c r="X177" i="1"/>
  <c r="W177" i="1"/>
  <c r="V177" i="1"/>
  <c r="L177" i="1"/>
  <c r="K177" i="1"/>
  <c r="J177" i="1"/>
  <c r="U176" i="1"/>
  <c r="I176" i="1"/>
  <c r="U172" i="1"/>
  <c r="I172" i="1"/>
  <c r="X171" i="1"/>
  <c r="W171" i="1"/>
  <c r="V171" i="1"/>
  <c r="L171" i="1"/>
  <c r="K171" i="1"/>
  <c r="J171" i="1"/>
  <c r="U170" i="1"/>
  <c r="I170" i="1"/>
  <c r="X141" i="1"/>
  <c r="W141" i="1"/>
  <c r="V141" i="1"/>
  <c r="L141" i="1"/>
  <c r="K141" i="1"/>
  <c r="J141" i="1"/>
  <c r="J143" i="1"/>
  <c r="I143" i="1"/>
  <c r="X143" i="1"/>
  <c r="W143" i="1"/>
  <c r="V143" i="1"/>
  <c r="L143" i="1"/>
  <c r="K143" i="1"/>
  <c r="X169" i="1"/>
  <c r="W169" i="1"/>
  <c r="V169" i="1"/>
  <c r="L169" i="1"/>
  <c r="K169" i="1"/>
  <c r="J169" i="1"/>
  <c r="U168" i="1"/>
  <c r="I168" i="1"/>
  <c r="X202" i="1"/>
  <c r="L202" i="1"/>
  <c r="W202" i="1"/>
  <c r="V202" i="1"/>
  <c r="U202" i="1"/>
  <c r="K202" i="1"/>
  <c r="J202" i="1"/>
  <c r="I202" i="1"/>
  <c r="X200" i="1"/>
  <c r="W200" i="1"/>
  <c r="V200" i="1"/>
  <c r="L200" i="1"/>
  <c r="K200" i="1"/>
  <c r="J200" i="1"/>
  <c r="U199" i="1"/>
  <c r="I199" i="1"/>
  <c r="I42" i="1"/>
  <c r="I38" i="1"/>
  <c r="I37" i="1"/>
  <c r="I32" i="1"/>
  <c r="I28" i="1"/>
  <c r="I27" i="1"/>
  <c r="I22" i="1"/>
  <c r="I13" i="1"/>
  <c r="J71" i="1"/>
  <c r="J65" i="1"/>
  <c r="J63" i="1"/>
  <c r="J61" i="1"/>
  <c r="J59" i="1"/>
  <c r="J57" i="1"/>
  <c r="J218" i="1"/>
  <c r="J214" i="1"/>
  <c r="J212" i="1"/>
  <c r="J167" i="1"/>
  <c r="J165" i="1"/>
  <c r="J163" i="1"/>
  <c r="J158" i="1"/>
  <c r="J155" i="1"/>
  <c r="J153" i="1"/>
  <c r="J114" i="1"/>
  <c r="J111" i="1"/>
  <c r="J104" i="1"/>
  <c r="L218" i="1"/>
  <c r="L214" i="1"/>
  <c r="L212" i="1"/>
  <c r="L167" i="1"/>
  <c r="L165" i="1"/>
  <c r="L163" i="1"/>
  <c r="L158" i="1"/>
  <c r="L155" i="1"/>
  <c r="L153" i="1"/>
  <c r="L114" i="1"/>
  <c r="L111" i="1"/>
  <c r="L104" i="1"/>
  <c r="L139" i="1"/>
  <c r="L133" i="1"/>
  <c r="L71" i="1"/>
  <c r="L69" i="1"/>
  <c r="L67" i="1"/>
  <c r="L65" i="1"/>
  <c r="L63" i="1"/>
  <c r="L61" i="1"/>
  <c r="L59" i="1"/>
  <c r="L57" i="1"/>
  <c r="L55" i="1"/>
  <c r="K71" i="1"/>
  <c r="K69" i="1"/>
  <c r="K67" i="1"/>
  <c r="K65" i="1"/>
  <c r="K63" i="1"/>
  <c r="K61" i="1"/>
  <c r="K59" i="1"/>
  <c r="K57" i="1"/>
  <c r="K55" i="1"/>
  <c r="K218" i="1"/>
  <c r="K214" i="1"/>
  <c r="K212" i="1"/>
  <c r="K167" i="1"/>
  <c r="K165" i="1"/>
  <c r="K163" i="1"/>
  <c r="K158" i="1"/>
  <c r="K155" i="1"/>
  <c r="K153" i="1"/>
  <c r="K139" i="1"/>
  <c r="K133" i="1"/>
  <c r="K114" i="1"/>
  <c r="K111" i="1"/>
  <c r="K104" i="1"/>
  <c r="V71" i="1"/>
  <c r="V69" i="1"/>
  <c r="V67" i="1"/>
  <c r="V65" i="1"/>
  <c r="V63" i="1"/>
  <c r="V61" i="1"/>
  <c r="V59" i="1"/>
  <c r="V57" i="1"/>
  <c r="V55" i="1"/>
  <c r="V218" i="1"/>
  <c r="V214" i="1"/>
  <c r="V212" i="1"/>
  <c r="V167" i="1"/>
  <c r="V165" i="1"/>
  <c r="V163" i="1"/>
  <c r="V158" i="1"/>
  <c r="V155" i="1"/>
  <c r="V153" i="1"/>
  <c r="V139" i="1"/>
  <c r="V137" i="1"/>
  <c r="V135" i="1"/>
  <c r="V133" i="1"/>
  <c r="V114" i="1"/>
  <c r="V111" i="1"/>
  <c r="V104" i="1"/>
  <c r="X218" i="1"/>
  <c r="X214" i="1"/>
  <c r="X212" i="1"/>
  <c r="X167" i="1"/>
  <c r="X165" i="1"/>
  <c r="X163" i="1"/>
  <c r="X158" i="1"/>
  <c r="X155" i="1"/>
  <c r="X153" i="1"/>
  <c r="X139" i="1"/>
  <c r="X137" i="1"/>
  <c r="X135" i="1"/>
  <c r="X133" i="1"/>
  <c r="X114" i="1"/>
  <c r="X111" i="1"/>
  <c r="X104" i="1"/>
  <c r="X71" i="1"/>
  <c r="X69" i="1"/>
  <c r="X67" i="1"/>
  <c r="X65" i="1"/>
  <c r="X63" i="1"/>
  <c r="X61" i="1"/>
  <c r="X59" i="1"/>
  <c r="X57" i="1"/>
  <c r="X55" i="1"/>
  <c r="W71" i="1"/>
  <c r="W69" i="1"/>
  <c r="W67" i="1"/>
  <c r="W65" i="1"/>
  <c r="W63" i="1"/>
  <c r="W61" i="1"/>
  <c r="W59" i="1"/>
  <c r="W57" i="1"/>
  <c r="W55" i="1"/>
  <c r="W218" i="1"/>
  <c r="W214" i="1"/>
  <c r="W212" i="1"/>
  <c r="W167" i="1"/>
  <c r="W165" i="1"/>
  <c r="W163" i="1"/>
  <c r="W158" i="1"/>
  <c r="W155" i="1"/>
  <c r="W153" i="1"/>
  <c r="W139" i="1"/>
  <c r="W137" i="1"/>
  <c r="W135" i="1"/>
  <c r="W133" i="1"/>
  <c r="W114" i="1"/>
  <c r="W111" i="1"/>
  <c r="W104" i="1"/>
  <c r="I219" i="1"/>
  <c r="I217" i="1"/>
  <c r="I213" i="1"/>
  <c r="U196" i="1"/>
  <c r="I196" i="1"/>
  <c r="U166" i="1"/>
  <c r="U162" i="1"/>
  <c r="U159" i="1"/>
  <c r="U157" i="1"/>
  <c r="U154" i="1"/>
  <c r="I166" i="1"/>
  <c r="I164" i="1"/>
  <c r="I162" i="1"/>
  <c r="I159" i="1"/>
  <c r="I157" i="1"/>
  <c r="I156" i="1"/>
  <c r="I154" i="1"/>
  <c r="I152" i="1"/>
  <c r="U138" i="1"/>
  <c r="I136" i="1"/>
  <c r="I134" i="1"/>
  <c r="I132" i="1"/>
  <c r="U110" i="1"/>
  <c r="U106" i="1"/>
  <c r="U105" i="1"/>
  <c r="U102" i="1"/>
  <c r="I113" i="1"/>
  <c r="I110" i="1"/>
  <c r="I106" i="1"/>
  <c r="I105" i="1"/>
  <c r="I102" i="1"/>
  <c r="I93" i="1"/>
  <c r="U56" i="1"/>
  <c r="T128" i="1" l="1"/>
  <c r="R128" i="1"/>
  <c r="Q128" i="1" s="1"/>
  <c r="Q209" i="1"/>
  <c r="I104" i="1"/>
  <c r="S89" i="1"/>
  <c r="S194" i="1"/>
  <c r="N89" i="1"/>
  <c r="N128" i="1"/>
  <c r="N129" i="1" s="1"/>
  <c r="V89" i="1"/>
  <c r="L89" i="1"/>
  <c r="J89" i="1"/>
  <c r="P89" i="1"/>
  <c r="N194" i="1"/>
  <c r="T194" i="1"/>
  <c r="W194" i="1"/>
  <c r="O194" i="1"/>
  <c r="T89" i="1"/>
  <c r="W89" i="1"/>
  <c r="P194" i="1"/>
  <c r="X89" i="1"/>
  <c r="X194" i="1"/>
  <c r="V194" i="1"/>
  <c r="K194" i="1"/>
  <c r="K89" i="1"/>
  <c r="L194" i="1"/>
  <c r="J194" i="1"/>
  <c r="O89" i="1"/>
  <c r="R89" i="1"/>
  <c r="R194" i="1"/>
  <c r="J52" i="1"/>
  <c r="O52" i="1"/>
  <c r="R52" i="1"/>
  <c r="N52" i="1"/>
  <c r="K52" i="1"/>
  <c r="P52" i="1"/>
  <c r="S52" i="1"/>
  <c r="L52" i="1"/>
  <c r="T52" i="1"/>
  <c r="L128" i="1"/>
  <c r="L129" i="1" s="1"/>
  <c r="V128" i="1"/>
  <c r="W128" i="1"/>
  <c r="W129" i="1" s="1"/>
  <c r="S128" i="1"/>
  <c r="S129" i="1" s="1"/>
  <c r="J128" i="1"/>
  <c r="O128" i="1"/>
  <c r="O129" i="1" s="1"/>
  <c r="X128" i="1"/>
  <c r="X129" i="1" s="1"/>
  <c r="T129" i="1"/>
  <c r="K128" i="1"/>
  <c r="K129" i="1" s="1"/>
  <c r="P128" i="1"/>
  <c r="T225" i="1"/>
  <c r="R225" i="1"/>
  <c r="K209" i="1"/>
  <c r="J225" i="1"/>
  <c r="O225" i="1"/>
  <c r="X225" i="1"/>
  <c r="L209" i="1"/>
  <c r="V209" i="1"/>
  <c r="S225" i="1"/>
  <c r="P209" i="1"/>
  <c r="K225" i="1"/>
  <c r="P225" i="1"/>
  <c r="N209" i="1"/>
  <c r="W209" i="1"/>
  <c r="W225" i="1"/>
  <c r="L225" i="1"/>
  <c r="V225" i="1"/>
  <c r="J209" i="1"/>
  <c r="O209" i="1"/>
  <c r="X209" i="1"/>
  <c r="I114" i="1"/>
  <c r="I200" i="1"/>
  <c r="Q200" i="1"/>
  <c r="U65" i="1"/>
  <c r="Q183" i="1"/>
  <c r="M55" i="1"/>
  <c r="M57" i="1"/>
  <c r="M59" i="1"/>
  <c r="M65" i="1"/>
  <c r="M69" i="1"/>
  <c r="I122" i="1"/>
  <c r="I137" i="1"/>
  <c r="M221" i="1"/>
  <c r="U109" i="1"/>
  <c r="I235" i="1"/>
  <c r="I36" i="1"/>
  <c r="M51" i="1"/>
  <c r="I177" i="1"/>
  <c r="I111" i="1"/>
  <c r="U63" i="1"/>
  <c r="U59" i="1"/>
  <c r="I163" i="1"/>
  <c r="I167" i="1"/>
  <c r="U114" i="1"/>
  <c r="U139" i="1"/>
  <c r="U198" i="1"/>
  <c r="I183" i="1"/>
  <c r="Q26" i="1"/>
  <c r="I71" i="1"/>
  <c r="U155" i="1"/>
  <c r="U167" i="1"/>
  <c r="U214" i="1"/>
  <c r="M147" i="1"/>
  <c r="M198" i="1"/>
  <c r="Q124" i="1"/>
  <c r="Q212" i="1"/>
  <c r="Q232" i="1"/>
  <c r="Q198" i="1"/>
  <c r="M99" i="1"/>
  <c r="Q55" i="1"/>
  <c r="Q57" i="1"/>
  <c r="Q63" i="1"/>
  <c r="Q109" i="1"/>
  <c r="L148" i="1"/>
  <c r="L149" i="1" s="1"/>
  <c r="I165" i="1"/>
  <c r="I218" i="1"/>
  <c r="I63" i="1"/>
  <c r="U224" i="1"/>
  <c r="M133" i="1"/>
  <c r="M177" i="1"/>
  <c r="Q167" i="1"/>
  <c r="I61" i="1"/>
  <c r="I153" i="1"/>
  <c r="I224" i="1"/>
  <c r="M163" i="1"/>
  <c r="M169" i="1"/>
  <c r="M200" i="1"/>
  <c r="M214" i="1"/>
  <c r="M218" i="1"/>
  <c r="U137" i="1"/>
  <c r="I229" i="1"/>
  <c r="I221" i="1"/>
  <c r="I17" i="1"/>
  <c r="M26" i="1"/>
  <c r="I41" i="1"/>
  <c r="M46" i="1"/>
  <c r="Q114" i="1"/>
  <c r="Q122" i="1"/>
  <c r="Q133" i="1"/>
  <c r="Q135" i="1"/>
  <c r="Q137" i="1"/>
  <c r="Q139" i="1"/>
  <c r="Q147" i="1"/>
  <c r="Q163" i="1"/>
  <c r="Q165" i="1"/>
  <c r="U61" i="1"/>
  <c r="U69" i="1"/>
  <c r="I59" i="1"/>
  <c r="I169" i="1"/>
  <c r="U141" i="1"/>
  <c r="U171" i="1"/>
  <c r="M111" i="1"/>
  <c r="M143" i="1"/>
  <c r="U147" i="1"/>
  <c r="Q145" i="1"/>
  <c r="Q177" i="1"/>
  <c r="U67" i="1"/>
  <c r="U212" i="1"/>
  <c r="U104" i="1"/>
  <c r="U153" i="1"/>
  <c r="U55" i="1"/>
  <c r="I155" i="1"/>
  <c r="M61" i="1"/>
  <c r="M63" i="1"/>
  <c r="M155" i="1"/>
  <c r="J99" i="1"/>
  <c r="I99" i="1" s="1"/>
  <c r="I98" i="1"/>
  <c r="I97" i="1"/>
  <c r="M97" i="1"/>
  <c r="I57" i="1"/>
  <c r="I171" i="1"/>
  <c r="M141" i="1"/>
  <c r="M153" i="1"/>
  <c r="I179" i="1"/>
  <c r="U179" i="1"/>
  <c r="M31" i="1"/>
  <c r="I46" i="1"/>
  <c r="I198" i="1"/>
  <c r="M175" i="1"/>
  <c r="I231" i="1"/>
  <c r="U181" i="1"/>
  <c r="U193" i="1"/>
  <c r="U183" i="1"/>
  <c r="Q41" i="1"/>
  <c r="T148" i="1"/>
  <c r="T149" i="1" s="1"/>
  <c r="Q143" i="1"/>
  <c r="Q153" i="1"/>
  <c r="Q169" i="1"/>
  <c r="Q171" i="1"/>
  <c r="R237" i="1"/>
  <c r="Q231" i="1"/>
  <c r="M137" i="1"/>
  <c r="M171" i="1"/>
  <c r="M212" i="1"/>
  <c r="U229" i="1"/>
  <c r="M122" i="1"/>
  <c r="I232" i="1"/>
  <c r="I161" i="1"/>
  <c r="M179" i="1"/>
  <c r="M235" i="1"/>
  <c r="M236" i="1"/>
  <c r="I31" i="1"/>
  <c r="M36" i="1"/>
  <c r="I51" i="1"/>
  <c r="I175" i="1"/>
  <c r="U175" i="1"/>
  <c r="Q31" i="1"/>
  <c r="Q36" i="1"/>
  <c r="Q51" i="1"/>
  <c r="Q71" i="1"/>
  <c r="Q104" i="1"/>
  <c r="Q111" i="1"/>
  <c r="Q141" i="1"/>
  <c r="Q179" i="1"/>
  <c r="Q181" i="1"/>
  <c r="Q214" i="1"/>
  <c r="S237" i="1"/>
  <c r="Q229" i="1"/>
  <c r="U163" i="1"/>
  <c r="U158" i="1"/>
  <c r="I133" i="1"/>
  <c r="T237" i="1"/>
  <c r="U236" i="1"/>
  <c r="U57" i="1"/>
  <c r="K148" i="1"/>
  <c r="K149" i="1" s="1"/>
  <c r="U200" i="1"/>
  <c r="U169" i="1"/>
  <c r="U177" i="1"/>
  <c r="M135" i="1"/>
  <c r="M165" i="1"/>
  <c r="M167" i="1"/>
  <c r="U122" i="1"/>
  <c r="M232" i="1"/>
  <c r="I124" i="1"/>
  <c r="M161" i="1"/>
  <c r="I26" i="1"/>
  <c r="M41" i="1"/>
  <c r="U51" i="1"/>
  <c r="I181" i="1"/>
  <c r="I193" i="1"/>
  <c r="U165" i="1"/>
  <c r="O148" i="1"/>
  <c r="O149" i="1" s="1"/>
  <c r="M145" i="1"/>
  <c r="M98" i="1"/>
  <c r="W148" i="1"/>
  <c r="W149" i="1" s="1"/>
  <c r="U133" i="1"/>
  <c r="I158" i="1"/>
  <c r="Q17" i="1"/>
  <c r="Q46" i="1"/>
  <c r="Q59" i="1"/>
  <c r="Q61" i="1"/>
  <c r="Q97" i="1"/>
  <c r="R148" i="1"/>
  <c r="R149" i="1" s="1"/>
  <c r="Q158" i="1"/>
  <c r="Q175" i="1"/>
  <c r="Q218" i="1"/>
  <c r="Q224" i="1"/>
  <c r="U145" i="1"/>
  <c r="M67" i="1"/>
  <c r="M71" i="1"/>
  <c r="M158" i="1"/>
  <c r="I135" i="1"/>
  <c r="U232" i="1"/>
  <c r="U161" i="1"/>
  <c r="I109" i="1"/>
  <c r="I236" i="1"/>
  <c r="M231" i="1"/>
  <c r="M181" i="1"/>
  <c r="M183" i="1"/>
  <c r="Q67" i="1"/>
  <c r="Q69" i="1"/>
  <c r="R129" i="1"/>
  <c r="S148" i="1"/>
  <c r="S149" i="1" s="1"/>
  <c r="Q155" i="1"/>
  <c r="Q161" i="1"/>
  <c r="Q221" i="1"/>
  <c r="U231" i="1"/>
  <c r="V148" i="1"/>
  <c r="V149" i="1" s="1"/>
  <c r="Q98" i="1"/>
  <c r="R99" i="1"/>
  <c r="Q99" i="1" s="1"/>
  <c r="X237" i="1"/>
  <c r="L237" i="1"/>
  <c r="P237" i="1"/>
  <c r="Q65" i="1"/>
  <c r="W237" i="1"/>
  <c r="U111" i="1"/>
  <c r="M139" i="1"/>
  <c r="N148" i="1"/>
  <c r="O237" i="1"/>
  <c r="V237" i="1"/>
  <c r="U71" i="1"/>
  <c r="I214" i="1"/>
  <c r="P148" i="1"/>
  <c r="P149" i="1" s="1"/>
  <c r="U124" i="1"/>
  <c r="M17" i="1"/>
  <c r="K237" i="1"/>
  <c r="I65" i="1"/>
  <c r="X148" i="1"/>
  <c r="X149" i="1" s="1"/>
  <c r="U221" i="1"/>
  <c r="X98" i="1"/>
  <c r="U97" i="1"/>
  <c r="U135" i="1"/>
  <c r="U218" i="1"/>
  <c r="U143" i="1"/>
  <c r="J148" i="1"/>
  <c r="M224" i="1"/>
  <c r="M124" i="1"/>
  <c r="S226" i="1" l="1"/>
  <c r="N90" i="1"/>
  <c r="P129" i="1"/>
  <c r="M129" i="1" s="1"/>
  <c r="M128" i="1"/>
  <c r="R90" i="1"/>
  <c r="Q89" i="1"/>
  <c r="M89" i="1"/>
  <c r="V226" i="1"/>
  <c r="O226" i="1"/>
  <c r="P226" i="1"/>
  <c r="L226" i="1"/>
  <c r="W226" i="1"/>
  <c r="K226" i="1"/>
  <c r="R226" i="1"/>
  <c r="X226" i="1"/>
  <c r="N226" i="1"/>
  <c r="J226" i="1"/>
  <c r="T226" i="1"/>
  <c r="M209" i="1"/>
  <c r="I225" i="1"/>
  <c r="M194" i="1"/>
  <c r="I194" i="1"/>
  <c r="U52" i="1"/>
  <c r="X90" i="1"/>
  <c r="Q149" i="1"/>
  <c r="K90" i="1"/>
  <c r="L90" i="1"/>
  <c r="Q225" i="1"/>
  <c r="Q194" i="1"/>
  <c r="I209" i="1"/>
  <c r="Q237" i="1"/>
  <c r="I52" i="1"/>
  <c r="M52" i="1"/>
  <c r="Q148" i="1"/>
  <c r="O90" i="1"/>
  <c r="S90" i="1"/>
  <c r="Q129" i="1"/>
  <c r="T90" i="1"/>
  <c r="P90" i="1"/>
  <c r="Q52" i="1"/>
  <c r="W90" i="1"/>
  <c r="U194" i="1"/>
  <c r="U209" i="1"/>
  <c r="U89" i="1"/>
  <c r="V90" i="1"/>
  <c r="U225" i="1"/>
  <c r="I89" i="1"/>
  <c r="J90" i="1"/>
  <c r="U149" i="1"/>
  <c r="U237" i="1"/>
  <c r="I128" i="1"/>
  <c r="J129" i="1"/>
  <c r="I129" i="1" s="1"/>
  <c r="U148" i="1"/>
  <c r="J149" i="1"/>
  <c r="I149" i="1" s="1"/>
  <c r="I148" i="1"/>
  <c r="X99" i="1"/>
  <c r="U99" i="1" s="1"/>
  <c r="U98" i="1"/>
  <c r="V129" i="1"/>
  <c r="U129" i="1" s="1"/>
  <c r="U128" i="1"/>
  <c r="M148" i="1"/>
  <c r="N149" i="1"/>
  <c r="M149" i="1" s="1"/>
  <c r="M90" i="1" l="1"/>
  <c r="Q90" i="1"/>
  <c r="O227" i="1"/>
  <c r="O239" i="1" s="1"/>
  <c r="L227" i="1"/>
  <c r="L239" i="1" s="1"/>
  <c r="I90" i="1"/>
  <c r="K227" i="1"/>
  <c r="K239" i="1" s="1"/>
  <c r="U90" i="1"/>
  <c r="T227" i="1"/>
  <c r="T239" i="1" s="1"/>
  <c r="R227" i="1"/>
  <c r="R239" i="1" s="1"/>
  <c r="W227" i="1"/>
  <c r="W239" i="1" s="1"/>
  <c r="S227" i="1"/>
  <c r="S239" i="1" s="1"/>
  <c r="Q226" i="1"/>
  <c r="V227" i="1"/>
  <c r="V239" i="1" s="1"/>
  <c r="X227" i="1"/>
  <c r="X239" i="1" s="1"/>
  <c r="U226" i="1"/>
  <c r="Q227" i="1" l="1"/>
  <c r="Q239" i="1" s="1"/>
  <c r="U227" i="1"/>
  <c r="U239" i="1" s="1"/>
  <c r="J227" i="1"/>
  <c r="I227" i="1" l="1"/>
  <c r="I226" i="1"/>
  <c r="N227" i="1" l="1"/>
  <c r="P227" i="1" l="1"/>
  <c r="P239" i="1" s="1"/>
  <c r="M227" i="1" l="1"/>
  <c r="M226" i="1"/>
  <c r="N237" i="1" l="1"/>
  <c r="N239" i="1" s="1"/>
  <c r="M237" i="1" l="1"/>
  <c r="M239" i="1" s="1"/>
  <c r="I228" i="1" l="1"/>
  <c r="J237" i="1"/>
  <c r="J239" i="1" s="1"/>
  <c r="I237" i="1" l="1"/>
  <c r="I239" i="1" s="1"/>
</calcChain>
</file>

<file path=xl/sharedStrings.xml><?xml version="1.0" encoding="utf-8"?>
<sst xmlns="http://schemas.openxmlformats.org/spreadsheetml/2006/main" count="525" uniqueCount="217">
  <si>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</si>
  <si>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</si>
  <si>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</si>
  <si>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</si>
  <si>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</si>
  <si>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</si>
  <si>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</si>
  <si>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</si>
  <si>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</si>
  <si>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</si>
  <si>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</si>
  <si>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</si>
  <si>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</si>
  <si>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</si>
  <si>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10.4</t>
  </si>
  <si>
    <t>08.02.01.08.</t>
  </si>
  <si>
    <t>SB</t>
  </si>
  <si>
    <t>S</t>
  </si>
  <si>
    <t>Iš viso priemonei:</t>
  </si>
  <si>
    <t>BĮ Kretingalės kultūros centro veiklos organizavimas</t>
  </si>
  <si>
    <t>10.5</t>
  </si>
  <si>
    <t>BĮ Priekulės kultūros centro veiklos organizavimas</t>
  </si>
  <si>
    <t>10.6</t>
  </si>
  <si>
    <t>BĮ Veiviržėnų kultūros centro veiklos organizavimas</t>
  </si>
  <si>
    <t>10.7</t>
  </si>
  <si>
    <t>BĮ Vėžaičių kultūros centro veiklos organizavimas</t>
  </si>
  <si>
    <t>10.8</t>
  </si>
  <si>
    <t>BĮ Dovilų etninės kultūros centro veiklos organizavimas</t>
  </si>
  <si>
    <t>10.2</t>
  </si>
  <si>
    <t>Mėgėjų meno kolektyvų dalyvavimas Dainų šventėse</t>
  </si>
  <si>
    <t>08.02.01.06.</t>
  </si>
  <si>
    <t>Gargždų festivalių organizavimas</t>
  </si>
  <si>
    <t>Gargždų miesto šventės organizavimas</t>
  </si>
  <si>
    <t>Kalėdinių - naujametinių renginių ciklo organizavimas</t>
  </si>
  <si>
    <t>Atmintinų dienų paminėjimas</t>
  </si>
  <si>
    <t>Kultūros darbuotojų dienos organizavimas</t>
  </si>
  <si>
    <t>Iš viso uždaviniui:</t>
  </si>
  <si>
    <t>Iš viso tikslui:</t>
  </si>
  <si>
    <t>J. Lankučio viešosios bibliotekos ir jos filialų veiklos organizavimas</t>
  </si>
  <si>
    <t>10.1</t>
  </si>
  <si>
    <t>08.02.01.01.</t>
  </si>
  <si>
    <t xml:space="preserve">Gyventojų informacinio skatinimo programų rėmimas </t>
  </si>
  <si>
    <t>Gargždų krašto muziejaus ir jo filialų veiklos organizavimas</t>
  </si>
  <si>
    <t>10.3</t>
  </si>
  <si>
    <t>08.02.01.02.</t>
  </si>
  <si>
    <t>Modernizuoti kultūros įstaigų infrastruktūrą</t>
  </si>
  <si>
    <t>Remontuoti ir rekonstruoti kultūros įstaigų pastatus</t>
  </si>
  <si>
    <t>ES</t>
  </si>
  <si>
    <t>20</t>
  </si>
  <si>
    <t>Užtikrinti krašto etninės kultūros vertybių perimamumą, apsaugą ir populiarinimą, tenkinant visuomenės etnokultūrinius poreikius</t>
  </si>
  <si>
    <t>Puoselėti krašto etnografinį savitumą, papročių bei tradicijų autentiškumą ir perimamumą</t>
  </si>
  <si>
    <t>Išsaugoti kultūros paveldą ir jo kultūrinę vertę</t>
  </si>
  <si>
    <t>Organizuoti kultūros vertybių tvarkymą ir išsaugojimą</t>
  </si>
  <si>
    <t>08.02.01.07.</t>
  </si>
  <si>
    <t>Kovo 11-osios akto signataro, profesoriaus Kazimiero Antanavičiaus gimtinės vietos Balsėnų k. įamžinimo projekto parengimas ir įgyvendinimas</t>
  </si>
  <si>
    <t>Vykdyti kultūros vertybių apskaitą ir sklaidą</t>
  </si>
  <si>
    <t>Nekilnojamųjų kultūros vertybių atskleidimas (nekilnojamųjų kultūros vertybių reikšmingumo, kultūros paveldo objektų ar vietovių vertingųjų savybių nustatymas ir teritorijų ribų apibrėžimas)</t>
  </si>
  <si>
    <t>Nekilnojamojo kultūros paveldo vertinimo tarybos veiklos organizavimas</t>
  </si>
  <si>
    <t>Europos paveldo dienų organizavimas</t>
  </si>
  <si>
    <t>Iš viso programai:</t>
  </si>
  <si>
    <t>IŠ VISO:</t>
  </si>
  <si>
    <t>Kodas biudžete</t>
  </si>
  <si>
    <t>7.1.1.12.</t>
  </si>
  <si>
    <t>7.1.1.13.</t>
  </si>
  <si>
    <t>7.1.1.14.</t>
  </si>
  <si>
    <t>7.1.1.2.</t>
  </si>
  <si>
    <t>7.1.1.3.</t>
  </si>
  <si>
    <t>7.1.1.4.</t>
  </si>
  <si>
    <t>7.1.1.5.</t>
  </si>
  <si>
    <t>7.1.1.6.</t>
  </si>
  <si>
    <t>7.1.1.7.</t>
  </si>
  <si>
    <t>7.1.1.8.</t>
  </si>
  <si>
    <t>Kultūros veiklos projektų programos įgyvendinimas</t>
  </si>
  <si>
    <t>7.2.1.1.</t>
  </si>
  <si>
    <t>7.2.1.2.</t>
  </si>
  <si>
    <t>7.2.2.1.</t>
  </si>
  <si>
    <t>7.4.1.1.</t>
  </si>
  <si>
    <t>7.4.1.2.</t>
  </si>
  <si>
    <t>7.5.1.1.</t>
  </si>
  <si>
    <t>7.5.2.1.</t>
  </si>
  <si>
    <t>7.5.2.2.</t>
  </si>
  <si>
    <t>7.5.2.5.</t>
  </si>
  <si>
    <t>7.1.1.23.</t>
  </si>
  <si>
    <t>7.1.1.24.</t>
  </si>
  <si>
    <t>7.1.1.25.</t>
  </si>
  <si>
    <t>7.5.1.26.</t>
  </si>
  <si>
    <t>7.5.1.27.</t>
  </si>
  <si>
    <t>7.3.1.29.</t>
  </si>
  <si>
    <t>7.3.1.31.</t>
  </si>
  <si>
    <t>Klaipėdos rajono savivaldybės pastato Žadeikių k., Liepos g., modernizavimas</t>
  </si>
  <si>
    <t>Teikti kultūros paslaugas Savivaldybės kultūros įstaigose</t>
  </si>
  <si>
    <t>Sudaryti sąlygas kultūrinės veiklos organizavimui ir kultūros sklaidai Klaipėdos rajone</t>
  </si>
  <si>
    <t>Girkalių kultūros namų modernizavimas</t>
  </si>
  <si>
    <t>Etninės kultūros plėtros programos įgyvendinimas</t>
  </si>
  <si>
    <t>Agluonėnų seniūnijos I. Simonaitytės vardo premijos teikimas</t>
  </si>
  <si>
    <t>Organizuoti religinio paveldo objektų  tvarkymą ir išsaugojimą</t>
  </si>
  <si>
    <t>Užtikrinti kultūros srities paslaugų teikimą</t>
  </si>
  <si>
    <t>7.5.1.10.</t>
  </si>
  <si>
    <t>7.5.1.11.</t>
  </si>
  <si>
    <t>10</t>
  </si>
  <si>
    <t>Priekulės m. istorinio centro tvarkymo plano rengimas</t>
  </si>
  <si>
    <t>Žydų žudynių ir užkasimo I ir II vietų Vėžaičių miške tvarkymas</t>
  </si>
  <si>
    <t>E. Vicherto vardo jaunojo talento premijos teikimas</t>
  </si>
  <si>
    <t>Senųjų kapinių ženklinimas</t>
  </si>
  <si>
    <t>Gargždų kultūros centro scenos apšvietimo ir garso įrangos įsigijimas</t>
  </si>
  <si>
    <t>Mėgėjų meno kolektyvų atstovavimas tarptautiniuose renginiuose atstovaujant Klaipėdos rajoną</t>
  </si>
  <si>
    <t>Senųjų kapinių tvarkymo darbų programos įgyvendinimas</t>
  </si>
  <si>
    <t>7.1.2.9.</t>
  </si>
  <si>
    <t>7.1.2.10.</t>
  </si>
  <si>
    <t>7.3.1.8.</t>
  </si>
  <si>
    <t>7.3.1.11.</t>
  </si>
  <si>
    <t>7.4.1.3.</t>
  </si>
  <si>
    <t>7.4.1.4.</t>
  </si>
  <si>
    <t>7.5.1.28.</t>
  </si>
  <si>
    <t>7.5.1.29.</t>
  </si>
  <si>
    <t>7.5.1.30.</t>
  </si>
  <si>
    <t>7.5.2.9.</t>
  </si>
  <si>
    <t>Prieigų prie Šv. Marijos su kūdikiu skulptūros, esančios Šarkiškių kaime, sutvarkymas</t>
  </si>
  <si>
    <t>Mažosios Lietuvos heraldikos sukūrimo ir gamybos dalinis finansavimas</t>
  </si>
  <si>
    <t>7.5.2.4.</t>
  </si>
  <si>
    <t>Pristatyti ir skleisti krašto istoriją Klaipėdos rajone</t>
  </si>
  <si>
    <t>Kretingalės evangelikų liuteronų bažnyčios fasadų remonto darbų techninio projekto parengimas ir įgyvendinimas</t>
  </si>
  <si>
    <t>7.5.1.25.</t>
  </si>
  <si>
    <t>Dovilų etninės kultūros centro pastato modernizavimas</t>
  </si>
  <si>
    <t>7.3.1.35.</t>
  </si>
  <si>
    <t>Tradicinių amatų puoselėjimo programos įgyvendinimas</t>
  </si>
  <si>
    <t>Klaipėdos rajono savivaldybės mero
regalijų sukūrimas ir pagaminimas</t>
  </si>
  <si>
    <t>Gargždų žydų žudynių ir užkasimo vietos tvarkymas</t>
  </si>
  <si>
    <t xml:space="preserve">Koplytėlės su skulptūra (senosios kapinės, Laisvės g., Veiviržėnų mstl.) ir koplytstulpio su skulptūromis (Liepų g., Veiviržėnų mstl.) tvarkymo darbai </t>
  </si>
  <si>
    <t>Paminklo Didžiosios ir Mažosios Lietuvos suvienijimui ant Skomantų piliakalnio tvarkybos darbai</t>
  </si>
  <si>
    <t>Leidinio apie dvarininką Rionė leidyba</t>
  </si>
  <si>
    <t>2018 m. išlaidų projektas</t>
  </si>
  <si>
    <t>tūkst. eurų</t>
  </si>
  <si>
    <t>7.4.1.5.</t>
  </si>
  <si>
    <t>7.4.1.6.</t>
  </si>
  <si>
    <t>7.4.1.7.</t>
  </si>
  <si>
    <t>7.5.1.31.</t>
  </si>
  <si>
    <t>7.5.1.32.</t>
  </si>
  <si>
    <t>7.5.1.33.</t>
  </si>
  <si>
    <t>18</t>
  </si>
  <si>
    <t>7.3.1.36.</t>
  </si>
  <si>
    <t xml:space="preserve">Nuosekliai, kryptingai ir patraukliai pristatyti krašto istoriją </t>
  </si>
  <si>
    <t>Lik</t>
  </si>
  <si>
    <t>3 strateginis tikslas. Puoselėti kultūrą ir kūno kultūrą rajone</t>
  </si>
  <si>
    <t>08.06.01.01.</t>
  </si>
  <si>
    <t xml:space="preserve">Gargždų kultūros centro pastato modernizavimas </t>
  </si>
  <si>
    <t>Kultūros paveldo objektų individualių apsaugos reglamentų rengimas</t>
  </si>
  <si>
    <t>7.5.1.34.</t>
  </si>
  <si>
    <t>7.5.2.10.</t>
  </si>
  <si>
    <t>7.4.1.8.</t>
  </si>
  <si>
    <t>Vytauto Majoro vardo tautodailininko premijos teikimas</t>
  </si>
  <si>
    <t>J. Gižo kapavietės ir prieigų Drevernos kaime tvarkymo darbai</t>
  </si>
  <si>
    <t>7.5.1.35.</t>
  </si>
  <si>
    <t>Projekto „Plikių kultūros namų pastato modernizavimas“ įgyvendinimas</t>
  </si>
  <si>
    <t>Drevernos riboto laidojimo kapinių tvarkymas</t>
  </si>
  <si>
    <t>7.5.1.36.</t>
  </si>
  <si>
    <t>7.5.1.37.</t>
  </si>
  <si>
    <t>7.5.1.38.</t>
  </si>
  <si>
    <t>Neveikiančių kapinių priežiūra Priekulės seniūnijoje</t>
  </si>
  <si>
    <t>Neveikiančių kapinių priežiūra Kretingalės seniūnijoje</t>
  </si>
  <si>
    <t>2017-2019 METŲ KULTŪROS PAVELDO PUOSELĖJIMO IR KULTŪROS PASLAUGŲ PLĖTROS PROGRAMOS TIKSLŲ, UŽDAVINIŲ IR PRIEMONIŲ ASIGNAVIMŲ SUVESTINĖ</t>
  </si>
  <si>
    <t>Klaipėdos rajono savivaldybės strateginio veiklos plano 2017-2019 m. 
1 priedas</t>
  </si>
  <si>
    <t>2019 m. išlaidų projektas</t>
  </si>
  <si>
    <t>2016 m. faktas</t>
  </si>
  <si>
    <t>2017 m. asignavimai</t>
  </si>
  <si>
    <t>Lietuvos valstybės atkūrimo šimtmečio minėjimo Klaipėdos rajone programa</t>
  </si>
  <si>
    <t xml:space="preserve">Koplytstulpių su skulptūromis  (Vainotiškės k. senosios kapinėse, Veiviržėnų sen.) ir koplytstulpio su skulptūra (Stirbių k., Vėžaičių sen.) tvarkymo darbai </t>
  </si>
  <si>
    <t>Projekto "I. Simonaitytės memorialinio muziejaus pastato restauravimas ir pritaikymas viešosioms kultūros reikmėms" įgyvendinimas</t>
  </si>
  <si>
    <t>Koplyčios-mauzoliejaus, esančio Stragnų II k., Priekulės sen.,  restauravimo darbų techninio projekto parengimas ir įgyvendinimas</t>
  </si>
  <si>
    <t>Skulptūros "Žemaitis" prie Skomantų piliakalnio tvarkymo darbai</t>
  </si>
  <si>
    <t xml:space="preserve">Rašytojos I. Simonaitytės gimtinės vietos (Vanagų k., Agluonėnų sen.) skulptūros ir aplinkos tvarkymo darbai </t>
  </si>
  <si>
    <t>Vyskupiškių kaimo senųjų kapinių tvarkymo darbai</t>
  </si>
  <si>
    <t>Projekto „Kalniškės piliakalnio pritaikymas kultūros ir viešojo turizmo reikmėms“ įgyvendinimas, II etapas</t>
  </si>
  <si>
    <t>Žvaginių k. senųjų kapinių tvarkymas - laiptų įrengimas</t>
  </si>
  <si>
    <t>Vėžaičių dvaro sodybos istorinės-urbanistinės raidos analizė ir archeologiniai bei dendrologiniai tyrimai</t>
  </si>
  <si>
    <t xml:space="preserve"> </t>
  </si>
  <si>
    <t>12.1</t>
  </si>
  <si>
    <t>LAAIF</t>
  </si>
  <si>
    <t>VBP</t>
  </si>
  <si>
    <t>VBD</t>
  </si>
  <si>
    <t>KT</t>
  </si>
  <si>
    <t>SL</t>
  </si>
  <si>
    <t>Jono Genio malūno ekspozicijos įrengimas</t>
  </si>
  <si>
    <t>7.1.2.11.</t>
  </si>
  <si>
    <t>7.5.1.40.</t>
  </si>
  <si>
    <t>7.5.1.41</t>
  </si>
  <si>
    <t>7.5.1.42.</t>
  </si>
  <si>
    <t>7.5.1.43.</t>
  </si>
  <si>
    <t>7.5.1.44.</t>
  </si>
  <si>
    <t>7.5.1.45.</t>
  </si>
  <si>
    <t>BĮ Gargždų kultūros centro kino teatro „Minija“ veiklos organizavimas</t>
  </si>
  <si>
    <t>Priekulės – mažosios kultūros sostinės renginių organizavimas</t>
  </si>
  <si>
    <t>7.3.1.38.</t>
  </si>
  <si>
    <t>7.5.1.46.</t>
  </si>
  <si>
    <t>Kultūros darbuotojų ir kultūros administratorių kvalifikacijos kėlimo tarptautiniai kursai</t>
  </si>
  <si>
    <t>7.1.2.12.</t>
  </si>
  <si>
    <t>Projekto „Endriejavo kultūros namų ir bibliotekos pastatų modernizavimas“ įgyvendinimas ir savivaldybės pastatų Mokyklos g. Endriejave techninės dokumentacijos parengimas</t>
  </si>
  <si>
    <t>Nepriklausomybės akto signataro Jurgio Šaulio sodybos vietos (Balsėnų k., Veiviržėnų sen.) aplinkos tvarkymo darbai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</si>
  <si>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</si>
  <si>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</si>
  <si>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nepanaudotas praėjusių metų likutis </t>
    </r>
    <r>
      <rPr>
        <b/>
        <sz val="8"/>
        <rFont val="Arial"/>
        <family val="2"/>
        <charset val="186"/>
      </rPr>
      <t>Lik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</si>
  <si>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</si>
  <si>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</si>
  <si>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</si>
  <si>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</si>
  <si>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</si>
  <si>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</si>
  <si>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t>15.12</t>
  </si>
  <si>
    <t>Gargždų pėsčiųjų viaduko remonto projektavimas ir įgyvendinimas</t>
  </si>
  <si>
    <t>7.1.2.13.</t>
  </si>
  <si>
    <t>Meninių kompozicijų vertinimas ir įsigijimas</t>
  </si>
  <si>
    <t>26</t>
  </si>
  <si>
    <t>29</t>
  </si>
  <si>
    <t>33</t>
  </si>
  <si>
    <t>Knygos "Klaipėdos rajono piliakalniai" leidyba</t>
  </si>
  <si>
    <t>Projekto „I. Simonaitytės memoralinio muziejaus restauravimas“ įgyvendinimas</t>
  </si>
  <si>
    <t>7.3.1.39.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</si>
</sst>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color indexed="17"/>
      <name val="Calibri"/>
      <family val="2"/>
      <charset val="186"/>
    </font>
    <font>
      <sz val="8"/>
      <color indexed="17"/>
      <name val="Calibri"/>
      <family val="2"/>
      <charset val="186"/>
    </font>
    <font>
      <sz val="8"/>
      <color indexed="1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color indexed="10"/>
      <name val="Calibri"/>
      <family val="2"/>
      <charset val="186"/>
    </font>
    <font>
      <sz val="8"/>
      <color indexed="9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/>
  </cellStyleXfs>
  <cellXfs count="423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2" fillId="0" borderId="0" xfId="0" applyFont="1" applyProtection="1"/>
    <xf numFmtId="0" fontId="2" fillId="0" borderId="0" xfId="0" applyFont="1" applyFill="1" applyProtection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2" fillId="3" borderId="0" xfId="0" applyFont="1" applyFill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" fillId="4" borderId="0" xfId="0" applyFont="1" applyFill="1"/>
    <xf numFmtId="0" fontId="4" fillId="0" borderId="0" xfId="0" applyFont="1"/>
    <xf numFmtId="0" fontId="4" fillId="0" borderId="0" xfId="0" applyFont="1" applyFill="1"/>
    <xf numFmtId="0" fontId="1" fillId="0" borderId="0" xfId="0" applyFont="1"/>
    <xf numFmtId="0" fontId="1" fillId="0" borderId="0" xfId="0" applyFont="1" applyFill="1"/>
    <xf numFmtId="0" fontId="5" fillId="0" borderId="0" xfId="0" applyFont="1"/>
    <xf numFmtId="0" fontId="5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/>
    <xf numFmtId="0" fontId="10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11" fillId="0" borderId="0" xfId="0" applyFont="1"/>
    <xf numFmtId="164" fontId="7" fillId="0" borderId="0" xfId="0" applyNumberFormat="1" applyFont="1" applyProtection="1"/>
    <xf numFmtId="164" fontId="6" fillId="0" borderId="0" xfId="0" applyNumberFormat="1" applyFont="1" applyProtection="1"/>
    <xf numFmtId="164" fontId="15" fillId="0" borderId="0" xfId="0" applyNumberFormat="1" applyFont="1" applyProtection="1"/>
    <xf numFmtId="164" fontId="16" fillId="0" borderId="0" xfId="0" applyNumberFormat="1" applyFont="1" applyProtection="1"/>
    <xf numFmtId="164" fontId="2" fillId="0" borderId="20" xfId="0" applyNumberFormat="1" applyFont="1" applyBorder="1" applyAlignment="1" applyProtection="1">
      <alignment horizontal="centerContinuous" vertical="center" wrapText="1"/>
    </xf>
    <xf numFmtId="164" fontId="2" fillId="0" borderId="3" xfId="0" applyNumberFormat="1" applyFont="1" applyBorder="1" applyAlignment="1" applyProtection="1">
      <alignment horizontal="center" vertical="center" textRotation="90"/>
    </xf>
    <xf numFmtId="164" fontId="2" fillId="0" borderId="3" xfId="0" applyNumberFormat="1" applyFont="1" applyBorder="1" applyAlignment="1" applyProtection="1">
      <alignment horizontal="center" vertical="center" textRotation="90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6" borderId="24" xfId="0" applyNumberFormat="1" applyFont="1" applyFill="1" applyBorder="1" applyAlignment="1">
      <alignment horizontal="center" vertical="center" wrapText="1"/>
    </xf>
    <xf numFmtId="164" fontId="2" fillId="6" borderId="25" xfId="0" applyNumberFormat="1" applyFont="1" applyFill="1" applyBorder="1" applyAlignment="1">
      <alignment horizontal="center" vertical="center" wrapText="1"/>
    </xf>
    <xf numFmtId="164" fontId="2" fillId="6" borderId="26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10" xfId="0" applyNumberFormat="1" applyFont="1" applyFill="1" applyBorder="1" applyAlignment="1">
      <alignment horizontal="center" vertical="center" wrapText="1"/>
    </xf>
    <xf numFmtId="164" fontId="17" fillId="3" borderId="18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Border="1" applyAlignment="1">
      <alignment horizontal="center" vertical="center" wrapText="1"/>
    </xf>
    <xf numFmtId="164" fontId="17" fillId="0" borderId="20" xfId="0" applyNumberFormat="1" applyFont="1" applyBorder="1" applyAlignment="1">
      <alignment horizontal="center" vertical="center" wrapText="1"/>
    </xf>
    <xf numFmtId="164" fontId="17" fillId="0" borderId="10" xfId="0" applyNumberFormat="1" applyFont="1" applyBorder="1" applyAlignment="1">
      <alignment horizontal="center" vertical="center" wrapText="1"/>
    </xf>
    <xf numFmtId="164" fontId="2" fillId="5" borderId="28" xfId="0" applyNumberFormat="1" applyFont="1" applyFill="1" applyBorder="1" applyAlignment="1">
      <alignment horizontal="center" vertical="center" wrapText="1"/>
    </xf>
    <xf numFmtId="164" fontId="2" fillId="5" borderId="29" xfId="0" applyNumberFormat="1" applyFont="1" applyFill="1" applyBorder="1" applyAlignment="1">
      <alignment horizontal="center" vertical="center" wrapText="1"/>
    </xf>
    <xf numFmtId="164" fontId="2" fillId="5" borderId="30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6" borderId="33" xfId="0" applyNumberFormat="1" applyFont="1" applyFill="1" applyBorder="1" applyAlignment="1">
      <alignment horizontal="center" vertical="center" wrapText="1"/>
    </xf>
    <xf numFmtId="164" fontId="2" fillId="6" borderId="34" xfId="0" applyNumberFormat="1" applyFont="1" applyFill="1" applyBorder="1" applyAlignment="1">
      <alignment horizontal="center" vertical="center" wrapText="1"/>
    </xf>
    <xf numFmtId="164" fontId="2" fillId="6" borderId="35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164" fontId="2" fillId="3" borderId="32" xfId="0" applyNumberFormat="1" applyFont="1" applyFill="1" applyBorder="1" applyAlignment="1">
      <alignment horizontal="center" vertical="center" wrapText="1"/>
    </xf>
    <xf numFmtId="164" fontId="2" fillId="3" borderId="31" xfId="0" applyNumberFormat="1" applyFont="1" applyFill="1" applyBorder="1" applyAlignment="1">
      <alignment horizontal="center" vertical="center" wrapText="1"/>
    </xf>
    <xf numFmtId="164" fontId="2" fillId="5" borderId="24" xfId="0" applyNumberFormat="1" applyFont="1" applyFill="1" applyBorder="1" applyAlignment="1">
      <alignment horizontal="center" vertical="center" wrapText="1"/>
    </xf>
    <xf numFmtId="164" fontId="2" fillId="5" borderId="33" xfId="0" applyNumberFormat="1" applyFont="1" applyFill="1" applyBorder="1" applyAlignment="1">
      <alignment horizontal="center" vertical="center" wrapText="1"/>
    </xf>
    <xf numFmtId="164" fontId="2" fillId="5" borderId="34" xfId="0" applyNumberFormat="1" applyFont="1" applyFill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4" fontId="2" fillId="2" borderId="3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164" fontId="2" fillId="2" borderId="3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3" borderId="22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5" borderId="2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3" fillId="4" borderId="24" xfId="0" applyNumberFormat="1" applyFont="1" applyFill="1" applyBorder="1" applyAlignment="1">
      <alignment horizontal="center" vertical="center" wrapText="1"/>
    </xf>
    <xf numFmtId="164" fontId="3" fillId="4" borderId="33" xfId="0" applyNumberFormat="1" applyFont="1" applyFill="1" applyBorder="1" applyAlignment="1">
      <alignment horizontal="center" vertical="center" wrapText="1"/>
    </xf>
    <xf numFmtId="164" fontId="3" fillId="0" borderId="39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3" fillId="0" borderId="0" xfId="0" applyNumberFormat="1" applyFont="1"/>
    <xf numFmtId="164" fontId="2" fillId="0" borderId="0" xfId="0" applyNumberFormat="1" applyFont="1"/>
    <xf numFmtId="164" fontId="7" fillId="0" borderId="0" xfId="0" applyNumberFormat="1" applyFont="1"/>
    <xf numFmtId="164" fontId="6" fillId="0" borderId="0" xfId="0" applyNumberFormat="1" applyFont="1"/>
    <xf numFmtId="164" fontId="15" fillId="0" borderId="0" xfId="0" applyNumberFormat="1" applyFont="1"/>
    <xf numFmtId="164" fontId="16" fillId="0" borderId="0" xfId="0" applyNumberFormat="1" applyFont="1"/>
    <xf numFmtId="164" fontId="2" fillId="0" borderId="46" xfId="0" applyNumberFormat="1" applyFont="1" applyFill="1" applyBorder="1" applyAlignment="1">
      <alignment horizontal="center"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2" fillId="0" borderId="50" xfId="0" applyNumberFormat="1" applyFont="1" applyFill="1" applyBorder="1" applyAlignment="1">
      <alignment horizontal="center" vertical="center" wrapText="1"/>
    </xf>
    <xf numFmtId="164" fontId="3" fillId="4" borderId="3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38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164" fontId="2" fillId="0" borderId="53" xfId="0" applyNumberFormat="1" applyFont="1" applyFill="1" applyBorder="1" applyAlignment="1">
      <alignment horizontal="center" vertical="center" wrapText="1"/>
    </xf>
    <xf numFmtId="164" fontId="2" fillId="0" borderId="54" xfId="0" applyNumberFormat="1" applyFont="1" applyFill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  <xf numFmtId="164" fontId="2" fillId="0" borderId="43" xfId="0" applyNumberFormat="1" applyFont="1" applyFill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2" fillId="10" borderId="25" xfId="0" applyNumberFormat="1" applyFont="1" applyFill="1" applyBorder="1" applyAlignment="1">
      <alignment horizontal="center" vertical="center" wrapText="1"/>
    </xf>
    <xf numFmtId="164" fontId="2" fillId="10" borderId="33" xfId="0" applyNumberFormat="1" applyFont="1" applyFill="1" applyBorder="1" applyAlignment="1">
      <alignment horizontal="center" vertical="center" wrapText="1"/>
    </xf>
    <xf numFmtId="164" fontId="2" fillId="10" borderId="35" xfId="0" applyNumberFormat="1" applyFont="1" applyFill="1" applyBorder="1" applyAlignment="1">
      <alignment horizontal="center" vertical="center" wrapText="1"/>
    </xf>
    <xf numFmtId="164" fontId="2" fillId="10" borderId="24" xfId="0" applyNumberFormat="1" applyFont="1" applyFill="1" applyBorder="1" applyAlignment="1">
      <alignment horizontal="center" vertical="center" wrapText="1"/>
    </xf>
    <xf numFmtId="164" fontId="2" fillId="10" borderId="34" xfId="0" applyNumberFormat="1" applyFont="1" applyFill="1" applyBorder="1" applyAlignment="1">
      <alignment horizontal="center" vertical="center" wrapText="1"/>
    </xf>
    <xf numFmtId="164" fontId="2" fillId="12" borderId="42" xfId="0" applyNumberFormat="1" applyFont="1" applyFill="1" applyBorder="1" applyAlignment="1">
      <alignment horizontal="center" vertical="center" wrapText="1"/>
    </xf>
    <xf numFmtId="164" fontId="2" fillId="12" borderId="2" xfId="0" applyNumberFormat="1" applyFont="1" applyFill="1" applyBorder="1" applyAlignment="1">
      <alignment horizontal="center" vertical="center" wrapText="1"/>
    </xf>
    <xf numFmtId="164" fontId="2" fillId="12" borderId="13" xfId="0" applyNumberFormat="1" applyFont="1" applyFill="1" applyBorder="1" applyAlignment="1">
      <alignment horizontal="center" vertical="center" wrapText="1"/>
    </xf>
    <xf numFmtId="164" fontId="18" fillId="3" borderId="18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2" fillId="6" borderId="62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50" xfId="0" applyNumberFormat="1" applyFont="1" applyBorder="1" applyAlignment="1">
      <alignment horizontal="center" vertical="center" wrapText="1"/>
    </xf>
    <xf numFmtId="164" fontId="3" fillId="0" borderId="45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/>
    <xf numFmtId="0" fontId="20" fillId="0" borderId="0" xfId="0" applyFont="1"/>
    <xf numFmtId="0" fontId="19" fillId="0" borderId="0" xfId="0" applyFont="1" applyProtection="1"/>
    <xf numFmtId="0" fontId="19" fillId="0" borderId="0" xfId="0" applyFont="1" applyAlignment="1" applyProtection="1">
      <alignment horizontal="center"/>
    </xf>
    <xf numFmtId="0" fontId="19" fillId="0" borderId="0" xfId="0" applyFont="1" applyFill="1" applyAlignment="1" applyProtection="1">
      <alignment horizontal="left"/>
    </xf>
    <xf numFmtId="0" fontId="20" fillId="0" borderId="0" xfId="0" applyFont="1" applyProtection="1"/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16" fontId="2" fillId="0" borderId="20" xfId="0" quotePrefix="1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51" xfId="0" quotePrefix="1" applyFont="1" applyBorder="1" applyAlignment="1">
      <alignment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 wrapText="1"/>
    </xf>
    <xf numFmtId="0" fontId="2" fillId="12" borderId="1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164" fontId="2" fillId="5" borderId="69" xfId="0" applyNumberFormat="1" applyFont="1" applyFill="1" applyBorder="1" applyAlignment="1">
      <alignment horizontal="center" vertical="center" wrapText="1"/>
    </xf>
    <xf numFmtId="0" fontId="2" fillId="5" borderId="7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vertical="center" wrapText="1"/>
    </xf>
    <xf numFmtId="164" fontId="2" fillId="10" borderId="71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10" borderId="59" xfId="0" applyNumberFormat="1" applyFont="1" applyFill="1" applyBorder="1" applyAlignment="1">
      <alignment horizontal="center" vertical="center" wrapText="1"/>
    </xf>
    <xf numFmtId="164" fontId="2" fillId="10" borderId="72" xfId="0" applyNumberFormat="1" applyFont="1" applyFill="1" applyBorder="1" applyAlignment="1">
      <alignment horizontal="center" vertical="center" wrapText="1"/>
    </xf>
    <xf numFmtId="164" fontId="2" fillId="10" borderId="50" xfId="0" applyNumberFormat="1" applyFont="1" applyFill="1" applyBorder="1" applyAlignment="1">
      <alignment horizontal="center" vertical="center" wrapText="1"/>
    </xf>
    <xf numFmtId="164" fontId="2" fillId="10" borderId="60" xfId="0" applyNumberFormat="1" applyFont="1" applyFill="1" applyBorder="1" applyAlignment="1">
      <alignment horizontal="center" vertical="center" wrapText="1"/>
    </xf>
    <xf numFmtId="164" fontId="2" fillId="0" borderId="73" xfId="0" applyNumberFormat="1" applyFont="1" applyFill="1" applyBorder="1" applyAlignment="1">
      <alignment horizontal="center" vertical="center" wrapText="1"/>
    </xf>
    <xf numFmtId="164" fontId="2" fillId="0" borderId="74" xfId="0" applyNumberFormat="1" applyFont="1" applyFill="1" applyBorder="1" applyAlignment="1">
      <alignment horizontal="center" vertical="center" wrapText="1"/>
    </xf>
    <xf numFmtId="164" fontId="2" fillId="0" borderId="70" xfId="0" applyNumberFormat="1" applyFont="1" applyFill="1" applyBorder="1" applyAlignment="1">
      <alignment horizontal="center" vertical="center" wrapText="1"/>
    </xf>
    <xf numFmtId="164" fontId="2" fillId="0" borderId="75" xfId="0" applyNumberFormat="1" applyFont="1" applyFill="1" applyBorder="1" applyAlignment="1">
      <alignment horizontal="center" vertical="center" wrapText="1"/>
    </xf>
    <xf numFmtId="164" fontId="2" fillId="10" borderId="42" xfId="0" applyNumberFormat="1" applyFont="1" applyFill="1" applyBorder="1" applyAlignment="1">
      <alignment horizontal="center" vertical="center" wrapText="1"/>
    </xf>
    <xf numFmtId="164" fontId="2" fillId="10" borderId="13" xfId="0" applyNumberFormat="1" applyFont="1" applyFill="1" applyBorder="1" applyAlignment="1">
      <alignment horizontal="center" vertical="center" wrapText="1"/>
    </xf>
    <xf numFmtId="164" fontId="2" fillId="10" borderId="52" xfId="0" applyNumberFormat="1" applyFont="1" applyFill="1" applyBorder="1" applyAlignment="1">
      <alignment horizontal="center" vertical="center" wrapText="1"/>
    </xf>
    <xf numFmtId="164" fontId="2" fillId="10" borderId="4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" fontId="2" fillId="0" borderId="55" xfId="0" quotePrefix="1" applyNumberFormat="1" applyFont="1" applyBorder="1" applyAlignment="1">
      <alignment horizontal="center" vertical="center" wrapText="1"/>
    </xf>
    <xf numFmtId="164" fontId="2" fillId="0" borderId="71" xfId="0" applyNumberFormat="1" applyFont="1" applyFill="1" applyBorder="1" applyAlignment="1">
      <alignment horizontal="center" vertical="center" wrapText="1"/>
    </xf>
    <xf numFmtId="164" fontId="2" fillId="6" borderId="50" xfId="0" applyNumberFormat="1" applyFont="1" applyFill="1" applyBorder="1" applyAlignment="1">
      <alignment horizontal="center" vertical="center" wrapText="1"/>
    </xf>
    <xf numFmtId="164" fontId="2" fillId="6" borderId="52" xfId="0" applyNumberFormat="1" applyFont="1" applyFill="1" applyBorder="1" applyAlignment="1">
      <alignment horizontal="center" vertical="center" wrapText="1"/>
    </xf>
    <xf numFmtId="164" fontId="2" fillId="6" borderId="45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6" borderId="42" xfId="0" applyNumberFormat="1" applyFont="1" applyFill="1" applyBorder="1" applyAlignment="1">
      <alignment horizontal="center" vertical="center" wrapText="1"/>
    </xf>
    <xf numFmtId="164" fontId="2" fillId="6" borderId="71" xfId="0" applyNumberFormat="1" applyFont="1" applyFill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72" xfId="0" applyNumberFormat="1" applyFont="1" applyBorder="1" applyAlignment="1">
      <alignment horizontal="center" vertical="center" wrapText="1"/>
    </xf>
    <xf numFmtId="164" fontId="2" fillId="0" borderId="76" xfId="0" applyNumberFormat="1" applyFont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7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164" fontId="2" fillId="6" borderId="13" xfId="0" applyNumberFormat="1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6" borderId="56" xfId="0" applyFont="1" applyFill="1" applyBorder="1" applyAlignment="1">
      <alignment horizontal="right" vertical="center" wrapText="1"/>
    </xf>
    <xf numFmtId="0" fontId="2" fillId="6" borderId="57" xfId="0" applyFont="1" applyFill="1" applyBorder="1" applyAlignment="1">
      <alignment horizontal="right" vertical="center" wrapText="1"/>
    </xf>
    <xf numFmtId="0" fontId="2" fillId="6" borderId="58" xfId="0" applyFont="1" applyFill="1" applyBorder="1" applyAlignment="1">
      <alignment horizontal="right" vertical="center" wrapText="1"/>
    </xf>
    <xf numFmtId="0" fontId="2" fillId="6" borderId="61" xfId="0" applyFont="1" applyFill="1" applyBorder="1" applyAlignment="1">
      <alignment horizontal="right" vertical="center" wrapText="1"/>
    </xf>
    <xf numFmtId="0" fontId="2" fillId="6" borderId="62" xfId="0" applyFont="1" applyFill="1" applyBorder="1" applyAlignment="1">
      <alignment horizontal="right" vertical="center" wrapText="1"/>
    </xf>
    <xf numFmtId="0" fontId="2" fillId="6" borderId="26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center" vertical="center" wrapText="1"/>
    </xf>
    <xf numFmtId="16" fontId="2" fillId="0" borderId="55" xfId="0" quotePrefix="1" applyNumberFormat="1" applyFont="1" applyBorder="1" applyAlignment="1">
      <alignment horizontal="center" vertical="center" wrapText="1"/>
    </xf>
    <xf numFmtId="16" fontId="2" fillId="0" borderId="9" xfId="0" quotePrefix="1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10" borderId="56" xfId="0" applyFont="1" applyFill="1" applyBorder="1" applyAlignment="1">
      <alignment horizontal="right" vertical="center" wrapText="1"/>
    </xf>
    <xf numFmtId="0" fontId="2" fillId="10" borderId="57" xfId="0" applyFont="1" applyFill="1" applyBorder="1" applyAlignment="1">
      <alignment horizontal="right" vertical="center" wrapText="1"/>
    </xf>
    <xf numFmtId="0" fontId="2" fillId="10" borderId="58" xfId="0" applyFont="1" applyFill="1" applyBorder="1" applyAlignment="1">
      <alignment horizontal="right" vertical="center" wrapText="1"/>
    </xf>
    <xf numFmtId="0" fontId="2" fillId="2" borderId="61" xfId="0" applyFont="1" applyFill="1" applyBorder="1" applyAlignment="1">
      <alignment horizontal="left" vertical="center" wrapText="1"/>
    </xf>
    <xf numFmtId="0" fontId="2" fillId="2" borderId="62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56" xfId="0" applyFont="1" applyFill="1" applyBorder="1" applyAlignment="1">
      <alignment horizontal="right" vertical="center" wrapText="1"/>
    </xf>
    <xf numFmtId="0" fontId="2" fillId="2" borderId="57" xfId="0" applyFont="1" applyFill="1" applyBorder="1" applyAlignment="1">
      <alignment horizontal="right" vertical="center" wrapText="1"/>
    </xf>
    <xf numFmtId="0" fontId="2" fillId="2" borderId="58" xfId="0" applyFont="1" applyFill="1" applyBorder="1" applyAlignment="1">
      <alignment horizontal="right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7" xfId="0" applyFont="1" applyFill="1" applyBorder="1" applyAlignment="1">
      <alignment horizontal="center" vertical="center" wrapText="1"/>
    </xf>
    <xf numFmtId="0" fontId="2" fillId="0" borderId="55" xfId="0" quotePrefix="1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5" borderId="61" xfId="0" applyFont="1" applyFill="1" applyBorder="1" applyAlignment="1">
      <alignment horizontal="left" vertical="center" wrapText="1"/>
    </xf>
    <xf numFmtId="0" fontId="2" fillId="5" borderId="62" xfId="0" applyFont="1" applyFill="1" applyBorder="1" applyAlignment="1">
      <alignment horizontal="left" vertical="center" wrapText="1"/>
    </xf>
    <xf numFmtId="0" fontId="2" fillId="5" borderId="26" xfId="0" applyFont="1" applyFill="1" applyBorder="1" applyAlignment="1">
      <alignment horizontal="left" vertical="center" wrapText="1"/>
    </xf>
    <xf numFmtId="0" fontId="2" fillId="0" borderId="55" xfId="0" quotePrefix="1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5" borderId="61" xfId="0" applyFont="1" applyFill="1" applyBorder="1" applyAlignment="1">
      <alignment horizontal="right" vertical="center" wrapText="1"/>
    </xf>
    <xf numFmtId="0" fontId="2" fillId="5" borderId="62" xfId="0" applyFont="1" applyFill="1" applyBorder="1" applyAlignment="1">
      <alignment horizontal="right" vertical="center" wrapText="1"/>
    </xf>
    <xf numFmtId="0" fontId="2" fillId="5" borderId="26" xfId="0" applyFont="1" applyFill="1" applyBorder="1" applyAlignment="1">
      <alignment horizontal="right" vertical="center" wrapText="1"/>
    </xf>
    <xf numFmtId="0" fontId="2" fillId="10" borderId="61" xfId="0" applyFont="1" applyFill="1" applyBorder="1" applyAlignment="1">
      <alignment horizontal="right" vertical="center" wrapText="1"/>
    </xf>
    <xf numFmtId="0" fontId="2" fillId="10" borderId="62" xfId="0" applyFont="1" applyFill="1" applyBorder="1" applyAlignment="1">
      <alignment horizontal="right" vertical="center" wrapText="1"/>
    </xf>
    <xf numFmtId="0" fontId="2" fillId="10" borderId="26" xfId="0" applyFont="1" applyFill="1" applyBorder="1" applyAlignment="1">
      <alignment horizontal="right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11" borderId="46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2" fillId="2" borderId="61" xfId="0" applyFont="1" applyFill="1" applyBorder="1" applyAlignment="1">
      <alignment horizontal="right" vertical="center" wrapText="1"/>
    </xf>
    <xf numFmtId="0" fontId="2" fillId="2" borderId="62" xfId="0" applyFont="1" applyFill="1" applyBorder="1" applyAlignment="1">
      <alignment horizontal="right" vertical="center" wrapText="1"/>
    </xf>
    <xf numFmtId="0" fontId="2" fillId="2" borderId="26" xfId="0" applyFont="1" applyFill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2" fillId="0" borderId="64" xfId="0" applyFont="1" applyBorder="1" applyAlignment="1" applyProtection="1">
      <alignment horizontal="center" vertical="center" textRotation="90" wrapText="1"/>
    </xf>
    <xf numFmtId="0" fontId="19" fillId="0" borderId="65" xfId="0" applyFont="1" applyBorder="1" applyAlignment="1">
      <alignment horizontal="center"/>
    </xf>
    <xf numFmtId="0" fontId="2" fillId="0" borderId="64" xfId="0" applyFont="1" applyFill="1" applyBorder="1" applyAlignment="1" applyProtection="1">
      <alignment horizontal="left" vertical="center" wrapText="1"/>
    </xf>
    <xf numFmtId="0" fontId="19" fillId="0" borderId="65" xfId="0" applyFont="1" applyFill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 wrapText="1"/>
    </xf>
    <xf numFmtId="0" fontId="2" fillId="12" borderId="3" xfId="0" applyFont="1" applyFill="1" applyBorder="1" applyAlignment="1">
      <alignment horizontal="left" vertical="center" wrapText="1"/>
    </xf>
    <xf numFmtId="0" fontId="2" fillId="12" borderId="47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5" borderId="56" xfId="0" applyFont="1" applyFill="1" applyBorder="1" applyAlignment="1">
      <alignment horizontal="right" vertical="center" wrapText="1"/>
    </xf>
    <xf numFmtId="0" fontId="2" fillId="5" borderId="57" xfId="0" applyFont="1" applyFill="1" applyBorder="1" applyAlignment="1">
      <alignment horizontal="right" vertical="center" wrapText="1"/>
    </xf>
    <xf numFmtId="0" fontId="2" fillId="5" borderId="58" xfId="0" applyFont="1" applyFill="1" applyBorder="1" applyAlignment="1">
      <alignment horizontal="right" vertical="center" wrapText="1"/>
    </xf>
    <xf numFmtId="0" fontId="2" fillId="0" borderId="51" xfId="0" quotePrefix="1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0" borderId="22" xfId="0" quotePrefix="1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2" fillId="8" borderId="61" xfId="0" applyFont="1" applyFill="1" applyBorder="1" applyAlignment="1">
      <alignment horizontal="left" vertical="center" wrapText="1"/>
    </xf>
    <xf numFmtId="0" fontId="2" fillId="8" borderId="62" xfId="0" applyFont="1" applyFill="1" applyBorder="1" applyAlignment="1">
      <alignment horizontal="left" vertical="center" wrapText="1"/>
    </xf>
    <xf numFmtId="0" fontId="2" fillId="8" borderId="26" xfId="0" applyFont="1" applyFill="1" applyBorder="1" applyAlignment="1">
      <alignment horizontal="left" vertical="center" wrapText="1"/>
    </xf>
    <xf numFmtId="0" fontId="2" fillId="7" borderId="61" xfId="0" applyFont="1" applyFill="1" applyBorder="1" applyAlignment="1">
      <alignment horizontal="left" vertical="center" wrapText="1"/>
    </xf>
    <xf numFmtId="0" fontId="2" fillId="7" borderId="62" xfId="0" applyFont="1" applyFill="1" applyBorder="1" applyAlignment="1">
      <alignment horizontal="left" vertical="center" wrapText="1"/>
    </xf>
    <xf numFmtId="0" fontId="2" fillId="7" borderId="26" xfId="0" applyFont="1" applyFill="1" applyBorder="1" applyAlignment="1">
      <alignment horizontal="left" vertical="center" wrapText="1"/>
    </xf>
    <xf numFmtId="49" fontId="2" fillId="0" borderId="55" xfId="0" applyNumberFormat="1" applyFont="1" applyBorder="1" applyAlignment="1">
      <alignment horizontal="center" vertical="center" wrapText="1"/>
    </xf>
    <xf numFmtId="49" fontId="2" fillId="0" borderId="51" xfId="0" applyNumberFormat="1" applyFont="1" applyBorder="1" applyAlignment="1">
      <alignment horizontal="center" vertical="center" wrapText="1"/>
    </xf>
    <xf numFmtId="49" fontId="2" fillId="0" borderId="5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12" borderId="20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1" xfId="0" quotePrefix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3" fillId="0" borderId="57" xfId="0" applyFont="1" applyBorder="1" applyAlignment="1">
      <alignment horizontal="left"/>
    </xf>
    <xf numFmtId="0" fontId="2" fillId="5" borderId="63" xfId="0" applyFont="1" applyFill="1" applyBorder="1" applyAlignment="1">
      <alignment horizontal="right" vertical="center" wrapText="1"/>
    </xf>
    <xf numFmtId="0" fontId="3" fillId="0" borderId="61" xfId="0" applyFont="1" applyBorder="1" applyAlignment="1">
      <alignment horizontal="right" vertical="center" wrapText="1"/>
    </xf>
    <xf numFmtId="0" fontId="3" fillId="0" borderId="62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2" fillId="0" borderId="67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3" fillId="4" borderId="61" xfId="0" applyFont="1" applyFill="1" applyBorder="1" applyAlignment="1">
      <alignment horizontal="right" vertical="center" wrapText="1"/>
    </xf>
    <xf numFmtId="0" fontId="3" fillId="4" borderId="62" xfId="0" applyFont="1" applyFill="1" applyBorder="1" applyAlignment="1">
      <alignment horizontal="right" vertical="center" wrapText="1"/>
    </xf>
    <xf numFmtId="0" fontId="3" fillId="4" borderId="26" xfId="0" applyFont="1" applyFill="1" applyBorder="1" applyAlignment="1">
      <alignment horizontal="right" vertical="center" wrapText="1"/>
    </xf>
    <xf numFmtId="49" fontId="2" fillId="0" borderId="55" xfId="0" applyNumberFormat="1" applyFont="1" applyFill="1" applyBorder="1" applyAlignment="1">
      <alignment horizontal="center" vertical="center" wrapText="1"/>
    </xf>
    <xf numFmtId="49" fontId="2" fillId="0" borderId="51" xfId="0" applyNumberFormat="1" applyFont="1" applyFill="1" applyBorder="1" applyAlignment="1">
      <alignment horizontal="center" vertical="center" wrapText="1"/>
    </xf>
    <xf numFmtId="0" fontId="2" fillId="10" borderId="24" xfId="0" applyFont="1" applyFill="1" applyBorder="1" applyAlignment="1">
      <alignment horizontal="right" vertical="center" wrapText="1"/>
    </xf>
    <xf numFmtId="0" fontId="2" fillId="10" borderId="33" xfId="0" applyFont="1" applyFill="1" applyBorder="1" applyAlignment="1">
      <alignment horizontal="right" vertical="center" wrapText="1"/>
    </xf>
    <xf numFmtId="0" fontId="2" fillId="10" borderId="34" xfId="0" applyFont="1" applyFill="1" applyBorder="1" applyAlignment="1">
      <alignment horizontal="right" vertical="center" wrapText="1"/>
    </xf>
    <xf numFmtId="164" fontId="2" fillId="0" borderId="11" xfId="0" applyNumberFormat="1" applyFont="1" applyBorder="1" applyAlignment="1" applyProtection="1">
      <alignment horizontal="center" vertical="center" wrapText="1"/>
    </xf>
    <xf numFmtId="164" fontId="6" fillId="0" borderId="44" xfId="0" applyNumberFormat="1" applyFont="1" applyBorder="1"/>
    <xf numFmtId="164" fontId="6" fillId="0" borderId="43" xfId="0" applyNumberFormat="1" applyFont="1" applyBorder="1"/>
    <xf numFmtId="0" fontId="2" fillId="0" borderId="65" xfId="0" applyFont="1" applyBorder="1" applyAlignment="1" applyProtection="1">
      <alignment horizontal="center" vertical="center" textRotation="90" wrapText="1"/>
    </xf>
    <xf numFmtId="164" fontId="2" fillId="0" borderId="4" xfId="0" applyNumberFormat="1" applyFont="1" applyBorder="1" applyAlignment="1" applyProtection="1">
      <alignment horizontal="center" vertical="center" textRotation="90" wrapText="1"/>
    </xf>
    <xf numFmtId="164" fontId="6" fillId="0" borderId="15" xfId="0" applyNumberFormat="1" applyFont="1" applyBorder="1"/>
    <xf numFmtId="164" fontId="2" fillId="0" borderId="1" xfId="0" applyNumberFormat="1" applyFont="1" applyBorder="1" applyAlignment="1" applyProtection="1">
      <alignment horizontal="center" vertical="center" textRotation="90"/>
    </xf>
    <xf numFmtId="164" fontId="6" fillId="0" borderId="46" xfId="0" applyNumberFormat="1" applyFont="1" applyBorder="1"/>
    <xf numFmtId="164" fontId="2" fillId="0" borderId="63" xfId="0" applyNumberFormat="1" applyFont="1" applyBorder="1" applyAlignment="1" applyProtection="1">
      <alignment horizontal="right"/>
    </xf>
    <xf numFmtId="164" fontId="16" fillId="0" borderId="63" xfId="0" applyNumberFormat="1" applyFont="1" applyBorder="1" applyAlignment="1" applyProtection="1">
      <alignment horizontal="right"/>
    </xf>
    <xf numFmtId="0" fontId="19" fillId="0" borderId="65" xfId="0" applyFont="1" applyBorder="1"/>
    <xf numFmtId="0" fontId="2" fillId="5" borderId="57" xfId="0" applyFont="1" applyFill="1" applyBorder="1" applyAlignment="1">
      <alignment horizontal="left" vertical="center" wrapText="1"/>
    </xf>
    <xf numFmtId="16" fontId="2" fillId="0" borderId="55" xfId="0" quotePrefix="1" applyNumberFormat="1" applyFont="1" applyBorder="1" applyAlignment="1">
      <alignment horizontal="center" vertical="center"/>
    </xf>
    <xf numFmtId="16" fontId="2" fillId="0" borderId="51" xfId="0" quotePrefix="1" applyNumberFormat="1" applyFont="1" applyBorder="1" applyAlignment="1">
      <alignment horizontal="center" vertical="center"/>
    </xf>
    <xf numFmtId="16" fontId="2" fillId="0" borderId="9" xfId="0" quotePrefix="1" applyNumberFormat="1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12" borderId="2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2" fillId="0" borderId="50" xfId="0" applyFont="1" applyFill="1" applyBorder="1" applyAlignment="1">
      <alignment horizontal="left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58"/>
  <sheetViews>
    <sheetView showZeros="0" tabSelected="1" topLeftCell="A108" zoomScaleSheetLayoutView="115" workbookViewId="0">
      <selection activeCell="L126" sqref="L126"/>
    </sheetView>
  </sheetViews>
  <sheetFormatPr defaultRowHeight="15" x14ac:dyDescent="0.25"/>
  <cols>
    <col min="1" max="1" width="3.28515625" style="27" customWidth="1"/>
    <col min="2" max="2" width="3.140625" style="27" customWidth="1"/>
    <col min="3" max="3" width="3.28515625" style="27" customWidth="1"/>
    <col min="4" max="4" width="17.5703125" style="28" customWidth="1"/>
    <col min="5" max="5" width="4.28515625" style="29" customWidth="1"/>
    <col min="6" max="6" width="9.140625" style="29" customWidth="1"/>
    <col min="7" max="7" width="7" style="27" customWidth="1"/>
    <col min="8" max="8" width="4.42578125" style="30" customWidth="1"/>
    <col min="9" max="9" width="7.5703125" style="124" customWidth="1"/>
    <col min="10" max="10" width="7.5703125" style="125" customWidth="1"/>
    <col min="11" max="11" width="8" style="125" customWidth="1"/>
    <col min="12" max="12" width="7.5703125" style="125" customWidth="1"/>
    <col min="13" max="13" width="7.5703125" style="122" customWidth="1"/>
    <col min="14" max="14" width="7.7109375" style="123" customWidth="1"/>
    <col min="15" max="15" width="7" style="123" customWidth="1"/>
    <col min="16" max="16" width="6" style="123" customWidth="1"/>
    <col min="17" max="17" width="7.5703125" style="122" customWidth="1"/>
    <col min="18" max="18" width="7.7109375" style="123" customWidth="1"/>
    <col min="19" max="19" width="7" style="123" customWidth="1"/>
    <col min="20" max="20" width="6" style="123" customWidth="1"/>
    <col min="21" max="21" width="7.5703125" style="122" customWidth="1"/>
    <col min="22" max="22" width="7.7109375" style="123" customWidth="1"/>
    <col min="23" max="23" width="7" style="123" customWidth="1"/>
    <col min="24" max="24" width="6" style="123" customWidth="1"/>
    <col min="25" max="25" width="7.42578125" customWidth="1"/>
    <col min="26" max="38" width="9.140625" style="13" customWidth="1"/>
  </cols>
  <sheetData>
    <row r="1" spans="1:38" ht="44.25" customHeight="1" x14ac:dyDescent="0.25">
      <c r="A1" s="164"/>
      <c r="B1" s="164"/>
      <c r="C1" s="164"/>
      <c r="D1" s="165"/>
      <c r="E1" s="166"/>
      <c r="F1" s="166"/>
      <c r="G1" s="164"/>
      <c r="H1" s="167"/>
      <c r="P1" s="326" t="s">
        <v>161</v>
      </c>
      <c r="Q1" s="326"/>
      <c r="R1" s="326"/>
      <c r="S1" s="326"/>
      <c r="T1" s="326"/>
      <c r="U1" s="326"/>
      <c r="V1" s="326"/>
      <c r="W1" s="326"/>
      <c r="X1" s="326"/>
      <c r="Y1" s="166"/>
    </row>
    <row r="2" spans="1:38" s="1" customFormat="1" ht="32.25" customHeight="1" x14ac:dyDescent="0.25">
      <c r="A2" s="332" t="s">
        <v>160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168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s="1" customFormat="1" ht="15.75" thickBot="1" x14ac:dyDescent="0.3">
      <c r="A3" s="169"/>
      <c r="B3" s="169"/>
      <c r="C3" s="169"/>
      <c r="D3" s="170"/>
      <c r="E3" s="168"/>
      <c r="F3" s="168"/>
      <c r="G3" s="169"/>
      <c r="H3" s="171"/>
      <c r="I3" s="37"/>
      <c r="J3" s="38"/>
      <c r="K3" s="407"/>
      <c r="L3" s="407"/>
      <c r="M3" s="35"/>
      <c r="N3" s="36"/>
      <c r="O3" s="406"/>
      <c r="P3" s="406"/>
      <c r="Q3" s="35"/>
      <c r="R3" s="36"/>
      <c r="S3" s="406"/>
      <c r="T3" s="406"/>
      <c r="U3" s="35"/>
      <c r="V3" s="36"/>
      <c r="W3" s="406" t="s">
        <v>132</v>
      </c>
      <c r="X3" s="406"/>
      <c r="Y3" s="168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s="3" customFormat="1" ht="11.25" customHeight="1" x14ac:dyDescent="0.2">
      <c r="A4" s="333" t="s">
        <v>0</v>
      </c>
      <c r="B4" s="333" t="s">
        <v>1</v>
      </c>
      <c r="C4" s="333" t="s">
        <v>2</v>
      </c>
      <c r="D4" s="335" t="s">
        <v>3</v>
      </c>
      <c r="E4" s="333" t="s">
        <v>4</v>
      </c>
      <c r="F4" s="333" t="s">
        <v>5</v>
      </c>
      <c r="G4" s="333" t="s">
        <v>61</v>
      </c>
      <c r="H4" s="333" t="s">
        <v>6</v>
      </c>
      <c r="I4" s="353" t="s">
        <v>163</v>
      </c>
      <c r="J4" s="354"/>
      <c r="K4" s="354"/>
      <c r="L4" s="355"/>
      <c r="M4" s="353" t="s">
        <v>164</v>
      </c>
      <c r="N4" s="354"/>
      <c r="O4" s="354"/>
      <c r="P4" s="355"/>
      <c r="Q4" s="353" t="s">
        <v>131</v>
      </c>
      <c r="R4" s="354"/>
      <c r="S4" s="354"/>
      <c r="T4" s="355"/>
      <c r="U4" s="353" t="s">
        <v>162</v>
      </c>
      <c r="V4" s="354"/>
      <c r="W4" s="354"/>
      <c r="X4" s="355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s="3" customFormat="1" ht="11.25" customHeight="1" x14ac:dyDescent="0.2">
      <c r="A5" s="334"/>
      <c r="B5" s="334"/>
      <c r="C5" s="334"/>
      <c r="D5" s="336"/>
      <c r="E5" s="408"/>
      <c r="F5" s="408"/>
      <c r="G5" s="401"/>
      <c r="H5" s="408"/>
      <c r="I5" s="404" t="s">
        <v>7</v>
      </c>
      <c r="J5" s="398" t="s">
        <v>8</v>
      </c>
      <c r="K5" s="399"/>
      <c r="L5" s="400"/>
      <c r="M5" s="404" t="s">
        <v>7</v>
      </c>
      <c r="N5" s="398" t="s">
        <v>8</v>
      </c>
      <c r="O5" s="399"/>
      <c r="P5" s="400"/>
      <c r="Q5" s="404" t="s">
        <v>7</v>
      </c>
      <c r="R5" s="398" t="s">
        <v>8</v>
      </c>
      <c r="S5" s="399"/>
      <c r="T5" s="400"/>
      <c r="U5" s="404" t="s">
        <v>7</v>
      </c>
      <c r="V5" s="398" t="s">
        <v>8</v>
      </c>
      <c r="W5" s="399"/>
      <c r="X5" s="400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s="3" customFormat="1" ht="11.25" customHeight="1" x14ac:dyDescent="0.2">
      <c r="A6" s="334"/>
      <c r="B6" s="334"/>
      <c r="C6" s="334"/>
      <c r="D6" s="336"/>
      <c r="E6" s="408"/>
      <c r="F6" s="408"/>
      <c r="G6" s="401"/>
      <c r="H6" s="408"/>
      <c r="I6" s="405"/>
      <c r="J6" s="39" t="s">
        <v>9</v>
      </c>
      <c r="K6" s="39"/>
      <c r="L6" s="402" t="s">
        <v>10</v>
      </c>
      <c r="M6" s="405"/>
      <c r="N6" s="39" t="s">
        <v>9</v>
      </c>
      <c r="O6" s="39"/>
      <c r="P6" s="402" t="s">
        <v>10</v>
      </c>
      <c r="Q6" s="405"/>
      <c r="R6" s="39" t="s">
        <v>9</v>
      </c>
      <c r="S6" s="39"/>
      <c r="T6" s="402" t="s">
        <v>10</v>
      </c>
      <c r="U6" s="405"/>
      <c r="V6" s="39" t="s">
        <v>9</v>
      </c>
      <c r="W6" s="39"/>
      <c r="X6" s="402" t="s">
        <v>10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s="3" customFormat="1" ht="64.5" customHeight="1" thickBot="1" x14ac:dyDescent="0.25">
      <c r="A7" s="334"/>
      <c r="B7" s="334"/>
      <c r="C7" s="334"/>
      <c r="D7" s="336"/>
      <c r="E7" s="408"/>
      <c r="F7" s="408"/>
      <c r="G7" s="401"/>
      <c r="H7" s="408"/>
      <c r="I7" s="405"/>
      <c r="J7" s="40" t="s">
        <v>7</v>
      </c>
      <c r="K7" s="41" t="s">
        <v>11</v>
      </c>
      <c r="L7" s="403"/>
      <c r="M7" s="405"/>
      <c r="N7" s="40" t="s">
        <v>7</v>
      </c>
      <c r="O7" s="41" t="s">
        <v>11</v>
      </c>
      <c r="P7" s="403"/>
      <c r="Q7" s="405"/>
      <c r="R7" s="40" t="s">
        <v>7</v>
      </c>
      <c r="S7" s="41" t="s">
        <v>11</v>
      </c>
      <c r="T7" s="403"/>
      <c r="U7" s="405"/>
      <c r="V7" s="40" t="s">
        <v>7</v>
      </c>
      <c r="W7" s="41" t="s">
        <v>11</v>
      </c>
      <c r="X7" s="403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s="5" customFormat="1" ht="13.5" customHeight="1" thickBot="1" x14ac:dyDescent="0.25">
      <c r="A8" s="356" t="s">
        <v>143</v>
      </c>
      <c r="B8" s="357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8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3.5" customHeight="1" thickBot="1" x14ac:dyDescent="0.25">
      <c r="A9" s="359" t="s">
        <v>12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360"/>
      <c r="R9" s="360"/>
      <c r="S9" s="360"/>
      <c r="T9" s="360"/>
      <c r="U9" s="360"/>
      <c r="V9" s="360"/>
      <c r="W9" s="360"/>
      <c r="X9" s="361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7" customFormat="1" ht="13.5" customHeight="1" thickBot="1" x14ac:dyDescent="0.25">
      <c r="A10" s="172">
        <v>1</v>
      </c>
      <c r="B10" s="292" t="s">
        <v>96</v>
      </c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  <c r="X10" s="294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spans="1:38" s="7" customFormat="1" ht="13.5" customHeight="1" thickBot="1" x14ac:dyDescent="0.25">
      <c r="A11" s="173">
        <v>1</v>
      </c>
      <c r="B11" s="174">
        <v>1</v>
      </c>
      <c r="C11" s="304" t="s">
        <v>90</v>
      </c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6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s="9" customFormat="1" ht="11.25" customHeight="1" x14ac:dyDescent="0.2">
      <c r="A12" s="266">
        <v>1</v>
      </c>
      <c r="B12" s="281">
        <v>1</v>
      </c>
      <c r="C12" s="287">
        <v>1</v>
      </c>
      <c r="D12" s="272" t="s">
        <v>13</v>
      </c>
      <c r="E12" s="364" t="s">
        <v>14</v>
      </c>
      <c r="F12" s="287" t="s">
        <v>15</v>
      </c>
      <c r="G12" s="287" t="s">
        <v>65</v>
      </c>
      <c r="H12" s="175" t="s">
        <v>16</v>
      </c>
      <c r="I12" s="153">
        <f>SUM(J12,L12)</f>
        <v>438.20000000000005</v>
      </c>
      <c r="J12" s="45">
        <v>419.1</v>
      </c>
      <c r="K12" s="45">
        <v>286.39999999999998</v>
      </c>
      <c r="L12" s="46">
        <v>19.100000000000001</v>
      </c>
      <c r="M12" s="42">
        <v>372.7</v>
      </c>
      <c r="N12" s="45">
        <v>372.7</v>
      </c>
      <c r="O12" s="45">
        <v>257.2</v>
      </c>
      <c r="P12" s="46"/>
      <c r="Q12" s="161">
        <f>SUM(R12,T12)</f>
        <v>409.8</v>
      </c>
      <c r="R12" s="162">
        <v>409.8</v>
      </c>
      <c r="S12" s="162">
        <v>286.3</v>
      </c>
      <c r="T12" s="163"/>
      <c r="U12" s="161">
        <f>SUM(V12,X12)</f>
        <v>409.8</v>
      </c>
      <c r="V12" s="162">
        <v>409.8</v>
      </c>
      <c r="W12" s="162">
        <v>286.3</v>
      </c>
      <c r="X12" s="163"/>
      <c r="Y12" s="121"/>
      <c r="Z12" s="121"/>
      <c r="AA12" s="121"/>
      <c r="AB12" s="121"/>
      <c r="AC12" s="10"/>
      <c r="AD12" s="10"/>
      <c r="AE12" s="10"/>
      <c r="AF12" s="10"/>
      <c r="AG12" s="10"/>
      <c r="AH12" s="10"/>
      <c r="AI12" s="10"/>
      <c r="AJ12" s="10"/>
      <c r="AK12" s="10"/>
      <c r="AL12" s="10"/>
    </row>
    <row r="13" spans="1:38" s="9" customFormat="1" ht="12" customHeight="1" x14ac:dyDescent="0.2">
      <c r="A13" s="267"/>
      <c r="B13" s="282"/>
      <c r="C13" s="269"/>
      <c r="D13" s="273"/>
      <c r="E13" s="363"/>
      <c r="F13" s="269"/>
      <c r="G13" s="269"/>
      <c r="H13" s="176" t="s">
        <v>17</v>
      </c>
      <c r="I13" s="154">
        <f>SUM(J13,L13)</f>
        <v>156</v>
      </c>
      <c r="J13" s="48">
        <v>139.30000000000001</v>
      </c>
      <c r="K13" s="48">
        <v>4.4000000000000004</v>
      </c>
      <c r="L13" s="49">
        <v>16.7</v>
      </c>
      <c r="M13" s="47">
        <f>P13+N13</f>
        <v>34.9</v>
      </c>
      <c r="N13" s="48">
        <v>29.9</v>
      </c>
      <c r="O13" s="48"/>
      <c r="P13" s="49">
        <v>5</v>
      </c>
      <c r="Q13" s="91">
        <f>SUM(R13,T13)</f>
        <v>129.5</v>
      </c>
      <c r="R13" s="48">
        <v>129.5</v>
      </c>
      <c r="S13" s="48">
        <v>0</v>
      </c>
      <c r="T13" s="49">
        <v>0</v>
      </c>
      <c r="U13" s="91">
        <f>SUM(V13,X13)</f>
        <v>129.5</v>
      </c>
      <c r="V13" s="48">
        <v>129.5</v>
      </c>
      <c r="W13" s="48">
        <v>0</v>
      </c>
      <c r="X13" s="49">
        <v>0</v>
      </c>
      <c r="Y13" s="121"/>
      <c r="Z13" s="121"/>
      <c r="AA13" s="121"/>
      <c r="AB13" s="121"/>
      <c r="AC13" s="10"/>
      <c r="AD13" s="10"/>
      <c r="AE13" s="10"/>
      <c r="AF13" s="10"/>
      <c r="AG13" s="10"/>
      <c r="AH13" s="10"/>
      <c r="AI13" s="10"/>
      <c r="AJ13" s="10"/>
      <c r="AK13" s="10"/>
      <c r="AL13" s="10"/>
    </row>
    <row r="14" spans="1:38" s="9" customFormat="1" ht="12" customHeight="1" x14ac:dyDescent="0.2">
      <c r="A14" s="267"/>
      <c r="B14" s="282"/>
      <c r="C14" s="269"/>
      <c r="D14" s="273"/>
      <c r="E14" s="363"/>
      <c r="F14" s="269"/>
      <c r="G14" s="269"/>
      <c r="H14" s="176" t="s">
        <v>142</v>
      </c>
      <c r="I14" s="154">
        <v>0.4</v>
      </c>
      <c r="J14" s="48">
        <v>0.4</v>
      </c>
      <c r="K14" s="48"/>
      <c r="L14" s="49"/>
      <c r="M14" s="47"/>
      <c r="N14" s="48"/>
      <c r="O14" s="48" t="s">
        <v>175</v>
      </c>
      <c r="P14" s="49"/>
      <c r="Q14" s="91"/>
      <c r="R14" s="48"/>
      <c r="S14" s="48"/>
      <c r="T14" s="49"/>
      <c r="U14" s="91"/>
      <c r="V14" s="48"/>
      <c r="W14" s="48"/>
      <c r="X14" s="49"/>
      <c r="Y14" s="121"/>
      <c r="Z14" s="121"/>
      <c r="AA14" s="121"/>
      <c r="AB14" s="121"/>
      <c r="AC14" s="10"/>
      <c r="AD14" s="10"/>
      <c r="AE14" s="10"/>
      <c r="AF14" s="10"/>
      <c r="AG14" s="10"/>
      <c r="AH14" s="10"/>
      <c r="AI14" s="10"/>
      <c r="AJ14" s="10"/>
      <c r="AK14" s="10"/>
      <c r="AL14" s="10"/>
    </row>
    <row r="15" spans="1:38" s="9" customFormat="1" ht="12" customHeight="1" x14ac:dyDescent="0.2">
      <c r="A15" s="267"/>
      <c r="B15" s="282"/>
      <c r="C15" s="269"/>
      <c r="D15" s="273"/>
      <c r="E15" s="363"/>
      <c r="F15" s="269"/>
      <c r="G15" s="269"/>
      <c r="H15" s="177" t="s">
        <v>178</v>
      </c>
      <c r="I15" s="88">
        <v>2.1</v>
      </c>
      <c r="J15" s="90">
        <v>2.1</v>
      </c>
      <c r="K15" s="90">
        <v>1.6</v>
      </c>
      <c r="L15" s="90"/>
      <c r="M15" s="91">
        <v>2.8</v>
      </c>
      <c r="N15" s="90">
        <v>2.8</v>
      </c>
      <c r="O15" s="90">
        <v>2.1</v>
      </c>
      <c r="P15" s="90"/>
      <c r="Q15" s="91"/>
      <c r="R15" s="90"/>
      <c r="S15" s="90"/>
      <c r="T15" s="138"/>
      <c r="U15" s="91"/>
      <c r="V15" s="90"/>
      <c r="W15" s="90"/>
      <c r="X15" s="138"/>
      <c r="Y15" s="121"/>
      <c r="Z15" s="121"/>
      <c r="AA15" s="121"/>
      <c r="AB15" s="121"/>
      <c r="AC15" s="10"/>
      <c r="AD15" s="10"/>
      <c r="AE15" s="10"/>
      <c r="AF15" s="10"/>
      <c r="AG15" s="10"/>
      <c r="AH15" s="10"/>
      <c r="AI15" s="10"/>
      <c r="AJ15" s="10"/>
      <c r="AK15" s="10"/>
      <c r="AL15" s="10"/>
    </row>
    <row r="16" spans="1:38" s="9" customFormat="1" ht="12" customHeight="1" thickBot="1" x14ac:dyDescent="0.25">
      <c r="A16" s="267"/>
      <c r="B16" s="282"/>
      <c r="C16" s="269"/>
      <c r="D16" s="273"/>
      <c r="E16" s="363"/>
      <c r="F16" s="269"/>
      <c r="G16" s="269"/>
      <c r="H16" s="176" t="s">
        <v>179</v>
      </c>
      <c r="I16" s="154">
        <f t="shared" ref="I16:I22" si="0">SUM(J16,L16)</f>
        <v>14.368</v>
      </c>
      <c r="J16" s="48">
        <v>14.368</v>
      </c>
      <c r="K16" s="48">
        <v>10.97</v>
      </c>
      <c r="L16" s="49">
        <v>0</v>
      </c>
      <c r="M16" s="47">
        <f>SUM(N16,P16)</f>
        <v>0</v>
      </c>
      <c r="N16" s="48">
        <v>0</v>
      </c>
      <c r="O16" s="48">
        <v>0</v>
      </c>
      <c r="P16" s="49">
        <v>0</v>
      </c>
      <c r="Q16" s="91">
        <f t="shared" ref="Q16:Q22" si="1">SUM(R16,T16)</f>
        <v>0</v>
      </c>
      <c r="R16" s="48">
        <v>0</v>
      </c>
      <c r="S16" s="48">
        <v>0</v>
      </c>
      <c r="T16" s="49">
        <v>0</v>
      </c>
      <c r="U16" s="91">
        <f t="shared" ref="U16:U22" si="2">SUM(V16,X16)</f>
        <v>0</v>
      </c>
      <c r="V16" s="48">
        <v>0</v>
      </c>
      <c r="W16" s="48">
        <v>0</v>
      </c>
      <c r="X16" s="49">
        <v>0</v>
      </c>
      <c r="Y16" s="121"/>
      <c r="Z16" s="121"/>
      <c r="AA16" s="121"/>
      <c r="AB16" s="121"/>
      <c r="AC16" s="10"/>
      <c r="AD16" s="10"/>
      <c r="AE16" s="10"/>
      <c r="AF16" s="10"/>
      <c r="AG16" s="10"/>
      <c r="AH16" s="10"/>
      <c r="AI16" s="10"/>
      <c r="AJ16" s="10"/>
      <c r="AK16" s="10"/>
      <c r="AL16" s="10"/>
    </row>
    <row r="17" spans="1:38" s="9" customFormat="1" ht="12" customHeight="1" thickBot="1" x14ac:dyDescent="0.25">
      <c r="A17" s="267"/>
      <c r="B17" s="282"/>
      <c r="C17" s="288"/>
      <c r="D17" s="369"/>
      <c r="E17" s="365"/>
      <c r="F17" s="275" t="s">
        <v>18</v>
      </c>
      <c r="G17" s="276"/>
      <c r="H17" s="277"/>
      <c r="I17" s="245">
        <f t="shared" si="0"/>
        <v>611.0680000000001</v>
      </c>
      <c r="J17" s="246">
        <f>SUM(J12:J16)</f>
        <v>575.26800000000014</v>
      </c>
      <c r="K17" s="246">
        <f>SUM(K12:K16)</f>
        <v>303.37</v>
      </c>
      <c r="L17" s="246">
        <f>SUM(L12:L16)</f>
        <v>35.799999999999997</v>
      </c>
      <c r="M17" s="245">
        <f>SUM(N17,P17)</f>
        <v>410.4</v>
      </c>
      <c r="N17" s="246">
        <f>SUM(N12:N16)</f>
        <v>405.4</v>
      </c>
      <c r="O17" s="246">
        <f>SUM(O12:O16)</f>
        <v>259.3</v>
      </c>
      <c r="P17" s="246">
        <f>SUM(P12:P16)</f>
        <v>5</v>
      </c>
      <c r="Q17" s="50">
        <f t="shared" si="1"/>
        <v>539.29999999999995</v>
      </c>
      <c r="R17" s="51">
        <f>SUM(R12:R16)</f>
        <v>539.29999999999995</v>
      </c>
      <c r="S17" s="51">
        <f>SUM(S12:S16)</f>
        <v>286.3</v>
      </c>
      <c r="T17" s="52">
        <f>SUM(T12:T16)</f>
        <v>0</v>
      </c>
      <c r="U17" s="50">
        <f t="shared" si="2"/>
        <v>539.29999999999995</v>
      </c>
      <c r="V17" s="51">
        <f>SUM(V12:V16)</f>
        <v>539.29999999999995</v>
      </c>
      <c r="W17" s="51">
        <f>SUM(W12:W16)</f>
        <v>286.3</v>
      </c>
      <c r="X17" s="52">
        <f>SUM(X12:X16)</f>
        <v>0</v>
      </c>
      <c r="Y17" s="121"/>
      <c r="Z17" s="121"/>
      <c r="AA17" s="121"/>
      <c r="AB17" s="121"/>
      <c r="AC17" s="10"/>
      <c r="AD17" s="10"/>
      <c r="AE17" s="10"/>
      <c r="AF17" s="10"/>
      <c r="AG17" s="10"/>
      <c r="AH17" s="10"/>
      <c r="AI17" s="10"/>
      <c r="AJ17" s="10"/>
      <c r="AK17" s="10"/>
      <c r="AL17" s="10"/>
    </row>
    <row r="18" spans="1:38" s="9" customFormat="1" ht="11.25" customHeight="1" x14ac:dyDescent="0.2">
      <c r="A18" s="266">
        <v>1</v>
      </c>
      <c r="B18" s="281">
        <v>1</v>
      </c>
      <c r="C18" s="269">
        <v>2</v>
      </c>
      <c r="D18" s="273" t="s">
        <v>190</v>
      </c>
      <c r="E18" s="363" t="s">
        <v>14</v>
      </c>
      <c r="F18" s="268" t="s">
        <v>15</v>
      </c>
      <c r="G18" s="268" t="s">
        <v>65</v>
      </c>
      <c r="H18" s="236" t="s">
        <v>16</v>
      </c>
      <c r="I18" s="238">
        <f t="shared" si="0"/>
        <v>0</v>
      </c>
      <c r="J18" s="239"/>
      <c r="K18" s="239"/>
      <c r="L18" s="240"/>
      <c r="M18" s="238">
        <v>32.700000000000003</v>
      </c>
      <c r="N18" s="239">
        <v>32.700000000000003</v>
      </c>
      <c r="O18" s="239">
        <v>25</v>
      </c>
      <c r="P18" s="240"/>
      <c r="Q18" s="244">
        <f t="shared" si="1"/>
        <v>32.700000000000003</v>
      </c>
      <c r="R18" s="45">
        <v>32.700000000000003</v>
      </c>
      <c r="S18" s="45">
        <v>25</v>
      </c>
      <c r="T18" s="163"/>
      <c r="U18" s="161">
        <f t="shared" si="2"/>
        <v>32.700000000000003</v>
      </c>
      <c r="V18" s="45">
        <v>32.700000000000003</v>
      </c>
      <c r="W18" s="45">
        <v>25</v>
      </c>
      <c r="X18" s="163"/>
      <c r="Y18" s="121"/>
      <c r="Z18" s="121"/>
      <c r="AA18" s="121"/>
      <c r="AB18" s="121"/>
      <c r="AC18" s="10"/>
      <c r="AD18" s="10"/>
      <c r="AE18" s="10"/>
      <c r="AF18" s="10"/>
      <c r="AG18" s="10"/>
      <c r="AH18" s="10"/>
      <c r="AI18" s="10"/>
      <c r="AJ18" s="10"/>
      <c r="AK18" s="10"/>
      <c r="AL18" s="10"/>
    </row>
    <row r="19" spans="1:38" s="9" customFormat="1" ht="16.5" customHeight="1" x14ac:dyDescent="0.2">
      <c r="A19" s="267"/>
      <c r="B19" s="282"/>
      <c r="C19" s="269"/>
      <c r="D19" s="273"/>
      <c r="E19" s="363"/>
      <c r="F19" s="269"/>
      <c r="G19" s="269"/>
      <c r="H19" s="236" t="s">
        <v>17</v>
      </c>
      <c r="I19" s="91">
        <f t="shared" si="0"/>
        <v>0</v>
      </c>
      <c r="J19" s="48"/>
      <c r="K19" s="48"/>
      <c r="L19" s="49"/>
      <c r="M19" s="91">
        <f>P19+N19</f>
        <v>142.4</v>
      </c>
      <c r="N19" s="48">
        <v>133</v>
      </c>
      <c r="O19" s="48">
        <v>27</v>
      </c>
      <c r="P19" s="49">
        <v>9.4</v>
      </c>
      <c r="Q19" s="90">
        <f t="shared" si="1"/>
        <v>133</v>
      </c>
      <c r="R19" s="48">
        <v>133</v>
      </c>
      <c r="S19" s="48">
        <v>27</v>
      </c>
      <c r="T19" s="49">
        <v>0</v>
      </c>
      <c r="U19" s="91">
        <f t="shared" si="2"/>
        <v>133</v>
      </c>
      <c r="V19" s="48">
        <v>133</v>
      </c>
      <c r="W19" s="48">
        <v>27</v>
      </c>
      <c r="X19" s="49">
        <v>0</v>
      </c>
      <c r="Y19" s="121"/>
      <c r="Z19" s="121"/>
      <c r="AA19" s="121"/>
      <c r="AB19" s="121"/>
      <c r="AC19" s="10"/>
      <c r="AD19" s="10"/>
      <c r="AE19" s="10"/>
      <c r="AF19" s="10"/>
      <c r="AG19" s="10"/>
      <c r="AH19" s="10"/>
      <c r="AI19" s="10"/>
      <c r="AJ19" s="10"/>
      <c r="AK19" s="10"/>
      <c r="AL19" s="10"/>
    </row>
    <row r="20" spans="1:38" s="9" customFormat="1" ht="16.5" customHeight="1" thickBot="1" x14ac:dyDescent="0.25">
      <c r="A20" s="267"/>
      <c r="B20" s="282"/>
      <c r="C20" s="269"/>
      <c r="D20" s="273"/>
      <c r="E20" s="363"/>
      <c r="F20" s="269"/>
      <c r="G20" s="269"/>
      <c r="H20" s="237" t="s">
        <v>178</v>
      </c>
      <c r="I20" s="247"/>
      <c r="J20" s="248"/>
      <c r="K20" s="248"/>
      <c r="L20" s="249"/>
      <c r="M20" s="247">
        <v>0.6</v>
      </c>
      <c r="N20" s="248">
        <v>0.6</v>
      </c>
      <c r="O20" s="248">
        <v>0.5</v>
      </c>
      <c r="P20" s="249"/>
      <c r="Q20" s="241"/>
      <c r="R20" s="241"/>
      <c r="S20" s="241"/>
      <c r="T20" s="243"/>
      <c r="U20" s="242"/>
      <c r="V20" s="241"/>
      <c r="W20" s="241"/>
      <c r="X20" s="243"/>
      <c r="Y20" s="121"/>
      <c r="Z20" s="121"/>
      <c r="AA20" s="121"/>
      <c r="AB20" s="121"/>
      <c r="AC20" s="10"/>
      <c r="AD20" s="10"/>
      <c r="AE20" s="10"/>
      <c r="AF20" s="10"/>
      <c r="AG20" s="10"/>
      <c r="AH20" s="10"/>
      <c r="AI20" s="10"/>
      <c r="AJ20" s="10"/>
      <c r="AK20" s="10"/>
      <c r="AL20" s="10"/>
    </row>
    <row r="21" spans="1:38" s="9" customFormat="1" ht="22.5" customHeight="1" thickBot="1" x14ac:dyDescent="0.25">
      <c r="A21" s="267"/>
      <c r="B21" s="282"/>
      <c r="C21" s="269"/>
      <c r="D21" s="273"/>
      <c r="E21" s="363"/>
      <c r="F21" s="278" t="s">
        <v>18</v>
      </c>
      <c r="G21" s="279"/>
      <c r="H21" s="280"/>
      <c r="I21" s="51">
        <f t="shared" si="0"/>
        <v>0</v>
      </c>
      <c r="J21" s="51">
        <f>SUM(J18:J19)</f>
        <v>0</v>
      </c>
      <c r="K21" s="51">
        <f>SUM(K18:K19)</f>
        <v>0</v>
      </c>
      <c r="L21" s="51">
        <f>SUM(L18:L19)</f>
        <v>0</v>
      </c>
      <c r="M21" s="50">
        <f>SUM(N21,P21)</f>
        <v>175.7</v>
      </c>
      <c r="N21" s="51">
        <f>SUM(N18:N20)</f>
        <v>166.29999999999998</v>
      </c>
      <c r="O21" s="51">
        <f>SUM(O18:O20)</f>
        <v>52.5</v>
      </c>
      <c r="P21" s="51">
        <f>SUM(P18:P20)</f>
        <v>9.4</v>
      </c>
      <c r="Q21" s="50">
        <f t="shared" si="1"/>
        <v>165.7</v>
      </c>
      <c r="R21" s="51">
        <f>SUM(R18:R19)</f>
        <v>165.7</v>
      </c>
      <c r="S21" s="51">
        <f>SUM(S18:S19)</f>
        <v>52</v>
      </c>
      <c r="T21" s="52">
        <f>SUM(T18:T19)</f>
        <v>0</v>
      </c>
      <c r="U21" s="50">
        <f t="shared" si="2"/>
        <v>165.7</v>
      </c>
      <c r="V21" s="51">
        <f>SUM(V18:V19)</f>
        <v>165.7</v>
      </c>
      <c r="W21" s="51">
        <f>SUM(W18:W19)</f>
        <v>52</v>
      </c>
      <c r="X21" s="52">
        <f>SUM(X18:X19)</f>
        <v>0</v>
      </c>
      <c r="Y21" s="121"/>
      <c r="Z21" s="121"/>
      <c r="AA21" s="121"/>
      <c r="AB21" s="121"/>
      <c r="AC21" s="10"/>
      <c r="AD21" s="10"/>
      <c r="AE21" s="10"/>
      <c r="AF21" s="10"/>
      <c r="AG21" s="10"/>
      <c r="AH21" s="10"/>
      <c r="AI21" s="10"/>
      <c r="AJ21" s="10"/>
      <c r="AK21" s="10"/>
      <c r="AL21" s="10"/>
    </row>
    <row r="22" spans="1:38" s="9" customFormat="1" ht="12" customHeight="1" x14ac:dyDescent="0.2">
      <c r="A22" s="266">
        <v>1</v>
      </c>
      <c r="B22" s="281">
        <v>1</v>
      </c>
      <c r="C22" s="268">
        <v>3</v>
      </c>
      <c r="D22" s="274" t="s">
        <v>19</v>
      </c>
      <c r="E22" s="362" t="s">
        <v>20</v>
      </c>
      <c r="F22" s="287" t="s">
        <v>15</v>
      </c>
      <c r="G22" s="287" t="s">
        <v>66</v>
      </c>
      <c r="H22" s="178" t="s">
        <v>16</v>
      </c>
      <c r="I22" s="155">
        <f t="shared" si="0"/>
        <v>128.9</v>
      </c>
      <c r="J22" s="56">
        <v>113.9</v>
      </c>
      <c r="K22" s="56">
        <v>62.4</v>
      </c>
      <c r="L22" s="55">
        <v>15</v>
      </c>
      <c r="M22" s="53">
        <f>SUM(N22,P22)</f>
        <v>131.1</v>
      </c>
      <c r="N22" s="56">
        <v>129.9</v>
      </c>
      <c r="O22" s="56">
        <v>75.599999999999994</v>
      </c>
      <c r="P22" s="55">
        <v>1.2</v>
      </c>
      <c r="Q22" s="161">
        <f t="shared" si="1"/>
        <v>127.6</v>
      </c>
      <c r="R22" s="56">
        <v>127.6</v>
      </c>
      <c r="S22" s="56">
        <v>75.599999999999994</v>
      </c>
      <c r="T22" s="55"/>
      <c r="U22" s="161">
        <f t="shared" si="2"/>
        <v>127.6</v>
      </c>
      <c r="V22" s="56">
        <v>127.6</v>
      </c>
      <c r="W22" s="56">
        <v>75.599999999999994</v>
      </c>
      <c r="X22" s="55"/>
      <c r="Y22" s="121"/>
      <c r="Z22" s="121"/>
      <c r="AA22" s="121"/>
      <c r="AB22" s="121"/>
      <c r="AC22" s="10"/>
      <c r="AD22" s="10"/>
      <c r="AE22" s="10"/>
      <c r="AF22" s="10"/>
      <c r="AG22" s="10"/>
      <c r="AH22" s="10"/>
      <c r="AI22" s="10"/>
      <c r="AJ22" s="10"/>
      <c r="AK22" s="10"/>
      <c r="AL22" s="10"/>
    </row>
    <row r="23" spans="1:38" s="9" customFormat="1" ht="12" customHeight="1" x14ac:dyDescent="0.2">
      <c r="A23" s="267"/>
      <c r="B23" s="282"/>
      <c r="C23" s="269"/>
      <c r="D23" s="273"/>
      <c r="E23" s="363"/>
      <c r="F23" s="269"/>
      <c r="G23" s="269"/>
      <c r="H23" s="179" t="s">
        <v>17</v>
      </c>
      <c r="I23" s="154">
        <v>0.3</v>
      </c>
      <c r="J23" s="57">
        <v>0.3</v>
      </c>
      <c r="K23" s="57">
        <v>0.1</v>
      </c>
      <c r="L23" s="58">
        <v>0</v>
      </c>
      <c r="M23" s="47">
        <v>0.1</v>
      </c>
      <c r="N23" s="57">
        <v>0.1</v>
      </c>
      <c r="O23" s="57"/>
      <c r="P23" s="58">
        <v>0</v>
      </c>
      <c r="Q23" s="91">
        <v>0.3</v>
      </c>
      <c r="R23" s="57">
        <v>0.3</v>
      </c>
      <c r="S23" s="57">
        <v>0.1</v>
      </c>
      <c r="T23" s="58">
        <v>0</v>
      </c>
      <c r="U23" s="91">
        <v>0.3</v>
      </c>
      <c r="V23" s="57">
        <v>0.3</v>
      </c>
      <c r="W23" s="57">
        <v>0.1</v>
      </c>
      <c r="X23" s="58">
        <v>0</v>
      </c>
      <c r="Y23" s="121"/>
      <c r="Z23" s="121"/>
      <c r="AA23" s="121"/>
      <c r="AB23" s="121"/>
      <c r="AC23" s="10"/>
      <c r="AD23" s="10"/>
      <c r="AE23" s="10"/>
      <c r="AF23" s="10"/>
      <c r="AG23" s="10"/>
      <c r="AH23" s="10"/>
      <c r="AI23" s="10"/>
      <c r="AJ23" s="10"/>
      <c r="AK23" s="10"/>
      <c r="AL23" s="10"/>
    </row>
    <row r="24" spans="1:38" s="9" customFormat="1" ht="12" customHeight="1" x14ac:dyDescent="0.2">
      <c r="A24" s="267"/>
      <c r="B24" s="282"/>
      <c r="C24" s="269"/>
      <c r="D24" s="273"/>
      <c r="E24" s="363"/>
      <c r="F24" s="269"/>
      <c r="G24" s="269"/>
      <c r="H24" s="177" t="s">
        <v>178</v>
      </c>
      <c r="I24" s="88">
        <v>0.4</v>
      </c>
      <c r="J24" s="90">
        <v>0.4</v>
      </c>
      <c r="K24" s="90">
        <v>0.3</v>
      </c>
      <c r="L24" s="90"/>
      <c r="M24" s="91">
        <v>0.6</v>
      </c>
      <c r="N24" s="90">
        <v>0.6</v>
      </c>
      <c r="O24" s="90">
        <v>0.4</v>
      </c>
      <c r="P24" s="90"/>
      <c r="Q24" s="91"/>
      <c r="R24" s="90"/>
      <c r="S24" s="90"/>
      <c r="T24" s="138"/>
      <c r="U24" s="91"/>
      <c r="V24" s="90"/>
      <c r="W24" s="90"/>
      <c r="X24" s="138"/>
      <c r="Y24" s="121"/>
      <c r="Z24" s="121"/>
      <c r="AA24" s="121"/>
      <c r="AB24" s="121"/>
      <c r="AC24" s="10"/>
      <c r="AD24" s="10"/>
      <c r="AE24" s="10"/>
      <c r="AF24" s="10"/>
      <c r="AG24" s="10"/>
      <c r="AH24" s="10"/>
      <c r="AI24" s="10"/>
      <c r="AJ24" s="10"/>
      <c r="AK24" s="10"/>
      <c r="AL24" s="10"/>
    </row>
    <row r="25" spans="1:38" s="9" customFormat="1" ht="12" customHeight="1" thickBot="1" x14ac:dyDescent="0.25">
      <c r="A25" s="267"/>
      <c r="B25" s="282"/>
      <c r="C25" s="269"/>
      <c r="D25" s="273"/>
      <c r="E25" s="363"/>
      <c r="F25" s="269"/>
      <c r="G25" s="269"/>
      <c r="H25" s="176" t="s">
        <v>179</v>
      </c>
      <c r="I25" s="154">
        <f>SUM(J25,L25)</f>
        <v>4.4569999999999999</v>
      </c>
      <c r="J25" s="48">
        <v>4.4569999999999999</v>
      </c>
      <c r="K25" s="48">
        <v>3.403</v>
      </c>
      <c r="L25" s="49">
        <v>0</v>
      </c>
      <c r="M25" s="47">
        <f>SUM(N25,P25)</f>
        <v>0</v>
      </c>
      <c r="N25" s="48">
        <v>0</v>
      </c>
      <c r="O25" s="48">
        <v>0</v>
      </c>
      <c r="P25" s="49">
        <v>0</v>
      </c>
      <c r="Q25" s="91">
        <f>SUM(R25,T25)</f>
        <v>0</v>
      </c>
      <c r="R25" s="48">
        <v>0</v>
      </c>
      <c r="S25" s="48">
        <v>0</v>
      </c>
      <c r="T25" s="49">
        <v>0</v>
      </c>
      <c r="U25" s="91">
        <f>SUM(V25,X25)</f>
        <v>0</v>
      </c>
      <c r="V25" s="48">
        <v>0</v>
      </c>
      <c r="W25" s="48">
        <v>0</v>
      </c>
      <c r="X25" s="49">
        <v>0</v>
      </c>
      <c r="Y25" s="121"/>
      <c r="Z25" s="121"/>
      <c r="AA25" s="121"/>
      <c r="AB25" s="121"/>
      <c r="AC25" s="10"/>
      <c r="AD25" s="10"/>
      <c r="AE25" s="10"/>
      <c r="AF25" s="10"/>
      <c r="AG25" s="10"/>
      <c r="AH25" s="10"/>
      <c r="AI25" s="10"/>
      <c r="AJ25" s="10"/>
      <c r="AK25" s="10"/>
      <c r="AL25" s="10"/>
    </row>
    <row r="26" spans="1:38" s="9" customFormat="1" ht="12" customHeight="1" thickBot="1" x14ac:dyDescent="0.25">
      <c r="A26" s="267"/>
      <c r="B26" s="282"/>
      <c r="C26" s="269"/>
      <c r="D26" s="273"/>
      <c r="E26" s="363"/>
      <c r="F26" s="275" t="s">
        <v>18</v>
      </c>
      <c r="G26" s="276"/>
      <c r="H26" s="277"/>
      <c r="I26" s="50">
        <f>SUM(J26,L26)</f>
        <v>134.05700000000002</v>
      </c>
      <c r="J26" s="51">
        <f>SUM(J22:J25)</f>
        <v>119.057</v>
      </c>
      <c r="K26" s="51">
        <f>SUM(K22:K25)</f>
        <v>66.203000000000003</v>
      </c>
      <c r="L26" s="51">
        <f>SUM(L22:L25)</f>
        <v>15</v>
      </c>
      <c r="M26" s="50">
        <f t="shared" ref="M26:M32" si="3">SUM(N26,P26)</f>
        <v>131.79999999999998</v>
      </c>
      <c r="N26" s="51">
        <f>SUM(N22:N25)</f>
        <v>130.6</v>
      </c>
      <c r="O26" s="51">
        <f>SUM(O22:O25)</f>
        <v>76</v>
      </c>
      <c r="P26" s="51">
        <f>SUM(P22:P25)</f>
        <v>1.2</v>
      </c>
      <c r="Q26" s="50">
        <f t="shared" ref="Q26:Q28" si="4">SUM(R26,T26)</f>
        <v>127.89999999999999</v>
      </c>
      <c r="R26" s="51">
        <f>SUM(R22:R25)</f>
        <v>127.89999999999999</v>
      </c>
      <c r="S26" s="51">
        <f>SUM(S22:S25)</f>
        <v>75.699999999999989</v>
      </c>
      <c r="T26" s="52">
        <f>SUM(T22:T25)</f>
        <v>0</v>
      </c>
      <c r="U26" s="50">
        <f t="shared" ref="U26:U28" si="5">SUM(V26,X26)</f>
        <v>127.89999999999999</v>
      </c>
      <c r="V26" s="51">
        <f>SUM(V22:V25)</f>
        <v>127.89999999999999</v>
      </c>
      <c r="W26" s="51">
        <f>SUM(W22:W25)</f>
        <v>75.699999999999989</v>
      </c>
      <c r="X26" s="52">
        <f>SUM(X22:X25)</f>
        <v>0</v>
      </c>
      <c r="Y26" s="121"/>
      <c r="Z26" s="121"/>
      <c r="AA26" s="121"/>
      <c r="AB26" s="121"/>
      <c r="AC26" s="10"/>
      <c r="AD26" s="10"/>
      <c r="AE26" s="10"/>
      <c r="AF26" s="10"/>
      <c r="AG26" s="10"/>
      <c r="AH26" s="10"/>
      <c r="AI26" s="10"/>
      <c r="AJ26" s="10"/>
      <c r="AK26" s="10"/>
      <c r="AL26" s="10"/>
    </row>
    <row r="27" spans="1:38" s="9" customFormat="1" ht="12" customHeight="1" x14ac:dyDescent="0.2">
      <c r="A27" s="266">
        <v>1</v>
      </c>
      <c r="B27" s="281">
        <v>1</v>
      </c>
      <c r="C27" s="268">
        <v>4</v>
      </c>
      <c r="D27" s="274" t="s">
        <v>21</v>
      </c>
      <c r="E27" s="362" t="s">
        <v>22</v>
      </c>
      <c r="F27" s="287" t="s">
        <v>15</v>
      </c>
      <c r="G27" s="287" t="s">
        <v>67</v>
      </c>
      <c r="H27" s="178" t="s">
        <v>16</v>
      </c>
      <c r="I27" s="155">
        <f>SUM(J27,L27)</f>
        <v>169.29999999999998</v>
      </c>
      <c r="J27" s="56">
        <v>160.19999999999999</v>
      </c>
      <c r="K27" s="56">
        <v>99.9</v>
      </c>
      <c r="L27" s="59">
        <v>9.1</v>
      </c>
      <c r="M27" s="53">
        <f t="shared" si="3"/>
        <v>168.6</v>
      </c>
      <c r="N27" s="56">
        <v>168.6</v>
      </c>
      <c r="O27" s="56">
        <v>103.1</v>
      </c>
      <c r="P27" s="150"/>
      <c r="Q27" s="161">
        <f t="shared" si="4"/>
        <v>167.5</v>
      </c>
      <c r="R27" s="56">
        <v>167.5</v>
      </c>
      <c r="S27" s="56">
        <v>103.1</v>
      </c>
      <c r="T27" s="59">
        <v>0</v>
      </c>
      <c r="U27" s="161">
        <f t="shared" si="5"/>
        <v>167.5</v>
      </c>
      <c r="V27" s="56">
        <v>167.5</v>
      </c>
      <c r="W27" s="56">
        <v>103.1</v>
      </c>
      <c r="X27" s="59">
        <v>0</v>
      </c>
      <c r="Y27" s="121"/>
      <c r="Z27" s="121"/>
      <c r="AA27" s="121"/>
      <c r="AB27" s="121"/>
      <c r="AC27" s="10"/>
      <c r="AD27" s="10"/>
      <c r="AE27" s="10"/>
      <c r="AF27" s="10"/>
      <c r="AG27" s="10"/>
      <c r="AH27" s="10"/>
      <c r="AI27" s="10"/>
      <c r="AJ27" s="10"/>
      <c r="AK27" s="10"/>
      <c r="AL27" s="10"/>
    </row>
    <row r="28" spans="1:38" s="9" customFormat="1" ht="12" customHeight="1" x14ac:dyDescent="0.2">
      <c r="A28" s="267"/>
      <c r="B28" s="282"/>
      <c r="C28" s="269"/>
      <c r="D28" s="273"/>
      <c r="E28" s="363"/>
      <c r="F28" s="269"/>
      <c r="G28" s="269"/>
      <c r="H28" s="179" t="s">
        <v>17</v>
      </c>
      <c r="I28" s="154">
        <f>SUM(J28,L28)</f>
        <v>1.7</v>
      </c>
      <c r="J28" s="57">
        <v>1.7</v>
      </c>
      <c r="K28" s="57">
        <v>0</v>
      </c>
      <c r="L28" s="60">
        <v>0</v>
      </c>
      <c r="M28" s="47">
        <f t="shared" si="3"/>
        <v>1.4</v>
      </c>
      <c r="N28" s="57">
        <v>1.4</v>
      </c>
      <c r="O28" s="57">
        <v>0</v>
      </c>
      <c r="P28" s="60">
        <v>0</v>
      </c>
      <c r="Q28" s="91">
        <f t="shared" si="4"/>
        <v>1.4</v>
      </c>
      <c r="R28" s="57">
        <v>1.4</v>
      </c>
      <c r="S28" s="57">
        <v>0</v>
      </c>
      <c r="T28" s="60">
        <v>0</v>
      </c>
      <c r="U28" s="91">
        <f t="shared" si="5"/>
        <v>1.4</v>
      </c>
      <c r="V28" s="57">
        <v>1.4</v>
      </c>
      <c r="W28" s="57">
        <v>0</v>
      </c>
      <c r="X28" s="60">
        <v>0</v>
      </c>
      <c r="Y28" s="121"/>
      <c r="Z28" s="121"/>
      <c r="AA28" s="121"/>
      <c r="AB28" s="121"/>
      <c r="AC28" s="10"/>
      <c r="AD28" s="10"/>
      <c r="AE28" s="10"/>
      <c r="AF28" s="10"/>
      <c r="AG28" s="10"/>
      <c r="AH28" s="10"/>
      <c r="AI28" s="10"/>
      <c r="AJ28" s="10"/>
      <c r="AK28" s="10"/>
      <c r="AL28" s="10"/>
    </row>
    <row r="29" spans="1:38" s="9" customFormat="1" ht="12" customHeight="1" x14ac:dyDescent="0.2">
      <c r="A29" s="267"/>
      <c r="B29" s="282"/>
      <c r="C29" s="269"/>
      <c r="D29" s="273"/>
      <c r="E29" s="363"/>
      <c r="F29" s="269"/>
      <c r="G29" s="269"/>
      <c r="H29" s="177" t="s">
        <v>178</v>
      </c>
      <c r="I29" s="88">
        <v>0.6</v>
      </c>
      <c r="J29" s="90">
        <v>0.6</v>
      </c>
      <c r="K29" s="90">
        <v>0.5</v>
      </c>
      <c r="L29" s="90"/>
      <c r="M29" s="91">
        <v>0.6</v>
      </c>
      <c r="N29" s="90">
        <v>0.6</v>
      </c>
      <c r="O29" s="90">
        <v>0.5</v>
      </c>
      <c r="P29" s="90"/>
      <c r="Q29" s="91"/>
      <c r="R29" s="90"/>
      <c r="S29" s="90"/>
      <c r="T29" s="138"/>
      <c r="U29" s="91"/>
      <c r="V29" s="90"/>
      <c r="W29" s="90"/>
      <c r="X29" s="138"/>
      <c r="Y29" s="121"/>
      <c r="Z29" s="121"/>
      <c r="AA29" s="121"/>
      <c r="AB29" s="121"/>
      <c r="AC29" s="10"/>
      <c r="AD29" s="10"/>
      <c r="AE29" s="10"/>
      <c r="AF29" s="10"/>
      <c r="AG29" s="10"/>
      <c r="AH29" s="10"/>
      <c r="AI29" s="10"/>
      <c r="AJ29" s="10"/>
      <c r="AK29" s="10"/>
      <c r="AL29" s="10"/>
    </row>
    <row r="30" spans="1:38" s="9" customFormat="1" ht="12" customHeight="1" thickBot="1" x14ac:dyDescent="0.25">
      <c r="A30" s="267"/>
      <c r="B30" s="282"/>
      <c r="C30" s="269"/>
      <c r="D30" s="273"/>
      <c r="E30" s="363"/>
      <c r="F30" s="269"/>
      <c r="G30" s="269"/>
      <c r="H30" s="176" t="s">
        <v>179</v>
      </c>
      <c r="I30" s="156">
        <f>SUM(J30,L30)</f>
        <v>6.6929999999999996</v>
      </c>
      <c r="J30" s="62">
        <v>6.6929999999999996</v>
      </c>
      <c r="K30" s="62">
        <v>5.1100000000000003</v>
      </c>
      <c r="L30" s="63">
        <v>0</v>
      </c>
      <c r="M30" s="61">
        <f>SUM(N30,P30)</f>
        <v>0</v>
      </c>
      <c r="N30" s="62">
        <v>0</v>
      </c>
      <c r="O30" s="62">
        <v>0</v>
      </c>
      <c r="P30" s="63">
        <v>0</v>
      </c>
      <c r="Q30" s="139">
        <f>SUM(R30,T30)</f>
        <v>0</v>
      </c>
      <c r="R30" s="62">
        <v>0</v>
      </c>
      <c r="S30" s="62">
        <v>0</v>
      </c>
      <c r="T30" s="63">
        <v>0</v>
      </c>
      <c r="U30" s="139">
        <f>SUM(V30,X30)</f>
        <v>0</v>
      </c>
      <c r="V30" s="62">
        <v>0</v>
      </c>
      <c r="W30" s="62">
        <v>0</v>
      </c>
      <c r="X30" s="63">
        <v>0</v>
      </c>
      <c r="Y30" s="121"/>
      <c r="Z30" s="121"/>
      <c r="AA30" s="121"/>
      <c r="AB30" s="121"/>
      <c r="AC30" s="10"/>
      <c r="AD30" s="10"/>
      <c r="AE30" s="10"/>
      <c r="AF30" s="10"/>
      <c r="AG30" s="10"/>
      <c r="AH30" s="10"/>
      <c r="AI30" s="10"/>
      <c r="AJ30" s="10"/>
      <c r="AK30" s="10"/>
      <c r="AL30" s="10"/>
    </row>
    <row r="31" spans="1:38" s="9" customFormat="1" ht="12" customHeight="1" thickBot="1" x14ac:dyDescent="0.25">
      <c r="A31" s="267"/>
      <c r="B31" s="282"/>
      <c r="C31" s="269"/>
      <c r="D31" s="273"/>
      <c r="E31" s="363"/>
      <c r="F31" s="275" t="s">
        <v>18</v>
      </c>
      <c r="G31" s="276"/>
      <c r="H31" s="277"/>
      <c r="I31" s="50">
        <f>SUM(J31,L31)</f>
        <v>178.29299999999998</v>
      </c>
      <c r="J31" s="51">
        <f>SUM(J27:J30)</f>
        <v>169.19299999999998</v>
      </c>
      <c r="K31" s="51">
        <f>SUM(K27:K30)</f>
        <v>105.51</v>
      </c>
      <c r="L31" s="51">
        <f>SUM(L27:L30)</f>
        <v>9.1</v>
      </c>
      <c r="M31" s="50">
        <f>SUM(N31,P31)</f>
        <v>170.6</v>
      </c>
      <c r="N31" s="51">
        <f>SUM(N27:N30)</f>
        <v>170.6</v>
      </c>
      <c r="O31" s="51">
        <f>SUM(O27:O30)</f>
        <v>103.6</v>
      </c>
      <c r="P31" s="51">
        <f>SUM(P27:P30)</f>
        <v>0</v>
      </c>
      <c r="Q31" s="50">
        <f>SUM(R31,T31)</f>
        <v>168.9</v>
      </c>
      <c r="R31" s="51">
        <f>SUM(R27:R30)</f>
        <v>168.9</v>
      </c>
      <c r="S31" s="51">
        <f>SUM(S27:S30)</f>
        <v>103.1</v>
      </c>
      <c r="T31" s="52">
        <f>SUM(T27:T30)</f>
        <v>0</v>
      </c>
      <c r="U31" s="50">
        <f>SUM(V31,X31)</f>
        <v>168.9</v>
      </c>
      <c r="V31" s="51">
        <f>SUM(V27:V30)</f>
        <v>168.9</v>
      </c>
      <c r="W31" s="51">
        <f>SUM(W27:W30)</f>
        <v>103.1</v>
      </c>
      <c r="X31" s="52">
        <f>SUM(X27:X30)</f>
        <v>0</v>
      </c>
      <c r="Y31" s="121"/>
      <c r="Z31" s="121"/>
      <c r="AA31" s="121"/>
      <c r="AB31" s="121"/>
      <c r="AC31" s="10"/>
      <c r="AD31" s="10"/>
      <c r="AE31" s="10"/>
      <c r="AF31" s="10"/>
      <c r="AG31" s="10"/>
      <c r="AH31" s="10"/>
      <c r="AI31" s="10"/>
      <c r="AJ31" s="10"/>
      <c r="AK31" s="10"/>
      <c r="AL31" s="10"/>
    </row>
    <row r="32" spans="1:38" s="9" customFormat="1" ht="12" customHeight="1" x14ac:dyDescent="0.2">
      <c r="A32" s="266">
        <v>1</v>
      </c>
      <c r="B32" s="281">
        <v>1</v>
      </c>
      <c r="C32" s="268">
        <v>5</v>
      </c>
      <c r="D32" s="274" t="s">
        <v>23</v>
      </c>
      <c r="E32" s="362" t="s">
        <v>24</v>
      </c>
      <c r="F32" s="287" t="s">
        <v>15</v>
      </c>
      <c r="G32" s="287" t="s">
        <v>68</v>
      </c>
      <c r="H32" s="178" t="s">
        <v>16</v>
      </c>
      <c r="I32" s="155">
        <f>SUM(J32,L32)</f>
        <v>195.7</v>
      </c>
      <c r="J32" s="56">
        <v>193.1</v>
      </c>
      <c r="K32" s="56">
        <v>119</v>
      </c>
      <c r="L32" s="55">
        <v>2.6</v>
      </c>
      <c r="M32" s="53">
        <f t="shared" si="3"/>
        <v>220.7</v>
      </c>
      <c r="N32" s="56">
        <v>202.2</v>
      </c>
      <c r="O32" s="56">
        <v>128.69999999999999</v>
      </c>
      <c r="P32" s="55">
        <v>18.5</v>
      </c>
      <c r="Q32" s="161">
        <f t="shared" ref="Q32" si="6">SUM(R32,T32)</f>
        <v>201</v>
      </c>
      <c r="R32" s="56">
        <v>201</v>
      </c>
      <c r="S32" s="56">
        <v>128.69999999999999</v>
      </c>
      <c r="T32" s="55">
        <v>0</v>
      </c>
      <c r="U32" s="161">
        <f t="shared" ref="U32" si="7">SUM(V32,X32)</f>
        <v>201</v>
      </c>
      <c r="V32" s="56">
        <v>201</v>
      </c>
      <c r="W32" s="56">
        <v>128.69999999999999</v>
      </c>
      <c r="X32" s="55">
        <v>0</v>
      </c>
      <c r="Y32" s="121"/>
      <c r="Z32" s="121"/>
      <c r="AA32" s="121"/>
      <c r="AB32" s="121"/>
      <c r="AC32" s="10"/>
      <c r="AD32" s="10"/>
      <c r="AE32" s="10"/>
      <c r="AF32" s="10"/>
      <c r="AG32" s="10"/>
      <c r="AH32" s="10"/>
      <c r="AI32" s="10"/>
      <c r="AJ32" s="10"/>
      <c r="AK32" s="10"/>
      <c r="AL32" s="10"/>
    </row>
    <row r="33" spans="1:38" s="9" customFormat="1" ht="12" customHeight="1" x14ac:dyDescent="0.2">
      <c r="A33" s="267"/>
      <c r="B33" s="282"/>
      <c r="C33" s="269"/>
      <c r="D33" s="273"/>
      <c r="E33" s="363"/>
      <c r="F33" s="269"/>
      <c r="G33" s="269"/>
      <c r="H33" s="179" t="s">
        <v>17</v>
      </c>
      <c r="I33" s="154">
        <v>5.2</v>
      </c>
      <c r="J33" s="57">
        <v>5.2</v>
      </c>
      <c r="K33" s="57">
        <v>0</v>
      </c>
      <c r="L33" s="58">
        <v>0</v>
      </c>
      <c r="M33" s="47">
        <v>5.4</v>
      </c>
      <c r="N33" s="57">
        <v>5.4</v>
      </c>
      <c r="O33" s="57">
        <v>0</v>
      </c>
      <c r="P33" s="58">
        <v>0</v>
      </c>
      <c r="Q33" s="91">
        <v>3.6</v>
      </c>
      <c r="R33" s="57">
        <v>3.6</v>
      </c>
      <c r="S33" s="57">
        <v>0</v>
      </c>
      <c r="T33" s="58">
        <v>0</v>
      </c>
      <c r="U33" s="91">
        <v>3.6</v>
      </c>
      <c r="V33" s="57">
        <v>3.6</v>
      </c>
      <c r="W33" s="57">
        <v>0</v>
      </c>
      <c r="X33" s="58">
        <v>0</v>
      </c>
      <c r="Y33" s="121"/>
      <c r="Z33" s="121"/>
      <c r="AA33" s="121"/>
      <c r="AB33" s="121"/>
      <c r="AC33" s="10"/>
      <c r="AD33" s="10"/>
      <c r="AE33" s="10"/>
      <c r="AF33" s="10"/>
      <c r="AG33" s="10"/>
      <c r="AH33" s="10"/>
      <c r="AI33" s="10"/>
      <c r="AJ33" s="10"/>
      <c r="AK33" s="10"/>
      <c r="AL33" s="10"/>
    </row>
    <row r="34" spans="1:38" s="9" customFormat="1" ht="12" customHeight="1" x14ac:dyDescent="0.2">
      <c r="A34" s="267"/>
      <c r="B34" s="282"/>
      <c r="C34" s="269"/>
      <c r="D34" s="273"/>
      <c r="E34" s="363"/>
      <c r="F34" s="269"/>
      <c r="G34" s="269"/>
      <c r="H34" s="177" t="s">
        <v>178</v>
      </c>
      <c r="I34" s="88">
        <v>1.1000000000000001</v>
      </c>
      <c r="J34" s="90">
        <v>1.1000000000000001</v>
      </c>
      <c r="K34" s="90">
        <v>0.8</v>
      </c>
      <c r="L34" s="90"/>
      <c r="M34" s="91">
        <v>0.8</v>
      </c>
      <c r="N34" s="90">
        <v>0.8</v>
      </c>
      <c r="O34" s="90">
        <v>0.6</v>
      </c>
      <c r="P34" s="90"/>
      <c r="Q34" s="91"/>
      <c r="R34" s="90"/>
      <c r="S34" s="90"/>
      <c r="T34" s="138"/>
      <c r="U34" s="91"/>
      <c r="V34" s="90"/>
      <c r="W34" s="90"/>
      <c r="X34" s="138"/>
      <c r="Y34" s="121"/>
      <c r="Z34" s="121"/>
      <c r="AA34" s="121"/>
      <c r="AB34" s="121"/>
      <c r="AC34" s="10"/>
      <c r="AD34" s="10"/>
      <c r="AE34" s="10"/>
      <c r="AF34" s="10"/>
      <c r="AG34" s="10"/>
      <c r="AH34" s="10"/>
      <c r="AI34" s="10"/>
      <c r="AJ34" s="10"/>
      <c r="AK34" s="10"/>
      <c r="AL34" s="10"/>
    </row>
    <row r="35" spans="1:38" s="9" customFormat="1" ht="12" customHeight="1" thickBot="1" x14ac:dyDescent="0.25">
      <c r="A35" s="267"/>
      <c r="B35" s="282"/>
      <c r="C35" s="269"/>
      <c r="D35" s="273"/>
      <c r="E35" s="363"/>
      <c r="F35" s="269"/>
      <c r="G35" s="269"/>
      <c r="H35" s="176" t="s">
        <v>179</v>
      </c>
      <c r="I35" s="154">
        <f>SUM(J35,L35)</f>
        <v>7.5570000000000004</v>
      </c>
      <c r="J35" s="48">
        <v>7.5570000000000004</v>
      </c>
      <c r="K35" s="48">
        <v>5.77</v>
      </c>
      <c r="L35" s="49">
        <v>0</v>
      </c>
      <c r="M35" s="47">
        <f>SUM(N35,P35)</f>
        <v>0</v>
      </c>
      <c r="N35" s="48">
        <v>0</v>
      </c>
      <c r="O35" s="48">
        <v>0</v>
      </c>
      <c r="P35" s="49">
        <v>0</v>
      </c>
      <c r="Q35" s="91">
        <f>SUM(R35,T35)</f>
        <v>0</v>
      </c>
      <c r="R35" s="48">
        <v>0</v>
      </c>
      <c r="S35" s="48">
        <v>0</v>
      </c>
      <c r="T35" s="49">
        <v>0</v>
      </c>
      <c r="U35" s="91">
        <f>SUM(V35,X35)</f>
        <v>0</v>
      </c>
      <c r="V35" s="48">
        <v>0</v>
      </c>
      <c r="W35" s="48">
        <v>0</v>
      </c>
      <c r="X35" s="49">
        <v>0</v>
      </c>
      <c r="Y35" s="121"/>
      <c r="Z35" s="121"/>
      <c r="AA35" s="121"/>
      <c r="AB35" s="121"/>
      <c r="AC35" s="10"/>
      <c r="AD35" s="10"/>
      <c r="AE35" s="10"/>
      <c r="AF35" s="10"/>
      <c r="AG35" s="10"/>
      <c r="AH35" s="10"/>
      <c r="AI35" s="10"/>
      <c r="AJ35" s="10"/>
      <c r="AK35" s="10"/>
      <c r="AL35" s="10"/>
    </row>
    <row r="36" spans="1:38" s="9" customFormat="1" ht="12" customHeight="1" thickBot="1" x14ac:dyDescent="0.25">
      <c r="A36" s="267"/>
      <c r="B36" s="282"/>
      <c r="C36" s="269"/>
      <c r="D36" s="273"/>
      <c r="E36" s="363"/>
      <c r="F36" s="275" t="s">
        <v>18</v>
      </c>
      <c r="G36" s="276"/>
      <c r="H36" s="277"/>
      <c r="I36" s="50">
        <f>SUM(J36,L36)</f>
        <v>209.55699999999996</v>
      </c>
      <c r="J36" s="51">
        <f>SUM(J32:J35)</f>
        <v>206.95699999999997</v>
      </c>
      <c r="K36" s="51">
        <f>SUM(K32:K35)</f>
        <v>125.57</v>
      </c>
      <c r="L36" s="51">
        <f>SUM(L32:L35)</f>
        <v>2.6</v>
      </c>
      <c r="M36" s="50">
        <f t="shared" ref="M36:M41" si="8">SUM(N36,P36)</f>
        <v>226.9</v>
      </c>
      <c r="N36" s="51">
        <f>SUM(N32:N35)</f>
        <v>208.4</v>
      </c>
      <c r="O36" s="51">
        <f>SUM(O32:O35)</f>
        <v>129.29999999999998</v>
      </c>
      <c r="P36" s="51">
        <f>SUM(P32:P35)</f>
        <v>18.5</v>
      </c>
      <c r="Q36" s="50">
        <f t="shared" ref="Q36:Q38" si="9">SUM(R36,T36)</f>
        <v>204.6</v>
      </c>
      <c r="R36" s="51">
        <f>SUM(R32:R35)</f>
        <v>204.6</v>
      </c>
      <c r="S36" s="51">
        <f>SUM(S32:S35)</f>
        <v>128.69999999999999</v>
      </c>
      <c r="T36" s="52">
        <f>SUM(T32:T35)</f>
        <v>0</v>
      </c>
      <c r="U36" s="50">
        <f t="shared" ref="U36:U38" si="10">SUM(V36,X36)</f>
        <v>204.6</v>
      </c>
      <c r="V36" s="51">
        <f>SUM(V32:V35)</f>
        <v>204.6</v>
      </c>
      <c r="W36" s="51">
        <f>SUM(W32:W35)</f>
        <v>128.69999999999999</v>
      </c>
      <c r="X36" s="52">
        <f>SUM(X32:X35)</f>
        <v>0</v>
      </c>
      <c r="Y36" s="121"/>
      <c r="Z36" s="121"/>
      <c r="AA36" s="121"/>
      <c r="AB36" s="121"/>
      <c r="AC36" s="10"/>
      <c r="AD36" s="10"/>
      <c r="AE36" s="10"/>
      <c r="AF36" s="10"/>
      <c r="AG36" s="10"/>
      <c r="AH36" s="10"/>
      <c r="AI36" s="10"/>
      <c r="AJ36" s="10"/>
      <c r="AK36" s="10"/>
      <c r="AL36" s="10"/>
    </row>
    <row r="37" spans="1:38" s="9" customFormat="1" ht="12" customHeight="1" x14ac:dyDescent="0.2">
      <c r="A37" s="266">
        <v>1</v>
      </c>
      <c r="B37" s="281">
        <v>1</v>
      </c>
      <c r="C37" s="268">
        <v>6</v>
      </c>
      <c r="D37" s="274" t="s">
        <v>25</v>
      </c>
      <c r="E37" s="362" t="s">
        <v>26</v>
      </c>
      <c r="F37" s="287" t="s">
        <v>15</v>
      </c>
      <c r="G37" s="287" t="s">
        <v>69</v>
      </c>
      <c r="H37" s="178" t="s">
        <v>16</v>
      </c>
      <c r="I37" s="155">
        <f>SUM(J37,L37)</f>
        <v>191.5</v>
      </c>
      <c r="J37" s="56">
        <v>129.19999999999999</v>
      </c>
      <c r="K37" s="56">
        <v>75.400000000000006</v>
      </c>
      <c r="L37" s="55">
        <v>62.3</v>
      </c>
      <c r="M37" s="53">
        <f t="shared" si="8"/>
        <v>141.6</v>
      </c>
      <c r="N37" s="56">
        <v>141.6</v>
      </c>
      <c r="O37" s="56">
        <v>81.599999999999994</v>
      </c>
      <c r="P37" s="55">
        <v>0</v>
      </c>
      <c r="Q37" s="161">
        <f t="shared" si="9"/>
        <v>140.5</v>
      </c>
      <c r="R37" s="56">
        <v>140.5</v>
      </c>
      <c r="S37" s="56">
        <v>81.599999999999994</v>
      </c>
      <c r="T37" s="55">
        <v>0</v>
      </c>
      <c r="U37" s="161">
        <f t="shared" si="10"/>
        <v>140.5</v>
      </c>
      <c r="V37" s="56">
        <v>140.5</v>
      </c>
      <c r="W37" s="56">
        <v>81.599999999999994</v>
      </c>
      <c r="X37" s="55">
        <v>0</v>
      </c>
      <c r="Y37" s="121"/>
      <c r="Z37" s="121"/>
      <c r="AA37" s="121"/>
      <c r="AB37" s="121"/>
      <c r="AC37" s="10"/>
      <c r="AD37" s="10"/>
      <c r="AE37" s="10"/>
      <c r="AF37" s="10"/>
      <c r="AG37" s="10"/>
      <c r="AH37" s="10"/>
      <c r="AI37" s="10"/>
      <c r="AJ37" s="10"/>
      <c r="AK37" s="10"/>
      <c r="AL37" s="10"/>
    </row>
    <row r="38" spans="1:38" s="9" customFormat="1" ht="12" customHeight="1" x14ac:dyDescent="0.2">
      <c r="A38" s="267"/>
      <c r="B38" s="282"/>
      <c r="C38" s="269"/>
      <c r="D38" s="273"/>
      <c r="E38" s="363"/>
      <c r="F38" s="269"/>
      <c r="G38" s="269"/>
      <c r="H38" s="179" t="s">
        <v>17</v>
      </c>
      <c r="I38" s="154">
        <f>SUM(J38,L38)</f>
        <v>0.8</v>
      </c>
      <c r="J38" s="57">
        <v>0.8</v>
      </c>
      <c r="K38" s="57">
        <v>0</v>
      </c>
      <c r="L38" s="58">
        <v>0</v>
      </c>
      <c r="M38" s="47">
        <v>1</v>
      </c>
      <c r="N38" s="57">
        <v>1</v>
      </c>
      <c r="O38" s="57">
        <v>0</v>
      </c>
      <c r="P38" s="58">
        <v>0</v>
      </c>
      <c r="Q38" s="91">
        <f t="shared" si="9"/>
        <v>1.4</v>
      </c>
      <c r="R38" s="57">
        <v>1.4</v>
      </c>
      <c r="S38" s="57">
        <v>0</v>
      </c>
      <c r="T38" s="58">
        <v>0</v>
      </c>
      <c r="U38" s="91">
        <f t="shared" si="10"/>
        <v>1.4</v>
      </c>
      <c r="V38" s="57">
        <v>1.4</v>
      </c>
      <c r="W38" s="57">
        <v>0</v>
      </c>
      <c r="X38" s="58">
        <v>0</v>
      </c>
      <c r="Y38" s="121"/>
      <c r="Z38" s="121"/>
      <c r="AA38" s="121"/>
      <c r="AB38" s="121"/>
      <c r="AC38" s="10"/>
      <c r="AD38" s="10"/>
      <c r="AE38" s="10"/>
      <c r="AF38" s="10"/>
      <c r="AG38" s="10"/>
      <c r="AH38" s="10"/>
      <c r="AI38" s="10"/>
      <c r="AJ38" s="10"/>
      <c r="AK38" s="10"/>
      <c r="AL38" s="10"/>
    </row>
    <row r="39" spans="1:38" s="9" customFormat="1" ht="12" customHeight="1" x14ac:dyDescent="0.2">
      <c r="A39" s="267"/>
      <c r="B39" s="282"/>
      <c r="C39" s="269"/>
      <c r="D39" s="273"/>
      <c r="E39" s="363"/>
      <c r="F39" s="269"/>
      <c r="G39" s="269"/>
      <c r="H39" s="177" t="s">
        <v>178</v>
      </c>
      <c r="I39" s="88">
        <v>1.4</v>
      </c>
      <c r="J39" s="90">
        <v>1.4</v>
      </c>
      <c r="K39" s="90">
        <v>1.1000000000000001</v>
      </c>
      <c r="L39" s="90"/>
      <c r="M39" s="91">
        <v>0.5</v>
      </c>
      <c r="N39" s="90">
        <v>0.5</v>
      </c>
      <c r="O39" s="90">
        <v>0.4</v>
      </c>
      <c r="P39" s="90"/>
      <c r="Q39" s="91"/>
      <c r="R39" s="90"/>
      <c r="S39" s="90"/>
      <c r="T39" s="138"/>
      <c r="U39" s="91"/>
      <c r="V39" s="90"/>
      <c r="W39" s="90"/>
      <c r="X39" s="138"/>
      <c r="Y39" s="121"/>
      <c r="Z39" s="121"/>
      <c r="AA39" s="121"/>
      <c r="AB39" s="121"/>
      <c r="AC39" s="10"/>
      <c r="AD39" s="10"/>
      <c r="AE39" s="10"/>
      <c r="AF39" s="10"/>
      <c r="AG39" s="10"/>
      <c r="AH39" s="10"/>
      <c r="AI39" s="10"/>
      <c r="AJ39" s="10"/>
      <c r="AK39" s="10"/>
      <c r="AL39" s="10"/>
    </row>
    <row r="40" spans="1:38" s="9" customFormat="1" ht="12" customHeight="1" thickBot="1" x14ac:dyDescent="0.25">
      <c r="A40" s="267"/>
      <c r="B40" s="282"/>
      <c r="C40" s="269"/>
      <c r="D40" s="273"/>
      <c r="E40" s="363"/>
      <c r="F40" s="269"/>
      <c r="G40" s="269"/>
      <c r="H40" s="176" t="s">
        <v>179</v>
      </c>
      <c r="I40" s="154">
        <f>SUM(J40,L40)</f>
        <v>3.6280000000000001</v>
      </c>
      <c r="J40" s="48">
        <v>3.6280000000000001</v>
      </c>
      <c r="K40" s="48">
        <v>2.77</v>
      </c>
      <c r="L40" s="49">
        <v>0</v>
      </c>
      <c r="M40" s="47">
        <f>SUM(N40,P40)</f>
        <v>0</v>
      </c>
      <c r="N40" s="48">
        <v>0</v>
      </c>
      <c r="O40" s="48">
        <v>0</v>
      </c>
      <c r="P40" s="49">
        <v>0</v>
      </c>
      <c r="Q40" s="91">
        <f>SUM(R40,T40)</f>
        <v>0</v>
      </c>
      <c r="R40" s="48">
        <v>0</v>
      </c>
      <c r="S40" s="48">
        <v>0</v>
      </c>
      <c r="T40" s="49">
        <v>0</v>
      </c>
      <c r="U40" s="91">
        <f>SUM(V40,X40)</f>
        <v>0</v>
      </c>
      <c r="V40" s="48">
        <v>0</v>
      </c>
      <c r="W40" s="48">
        <v>0</v>
      </c>
      <c r="X40" s="49">
        <v>0</v>
      </c>
      <c r="Y40" s="121"/>
      <c r="Z40" s="121"/>
      <c r="AA40" s="121"/>
      <c r="AB40" s="121"/>
      <c r="AC40" s="10"/>
      <c r="AD40" s="10"/>
      <c r="AE40" s="10"/>
      <c r="AF40" s="10"/>
      <c r="AG40" s="10"/>
      <c r="AH40" s="10"/>
      <c r="AI40" s="10"/>
      <c r="AJ40" s="10"/>
      <c r="AK40" s="10"/>
      <c r="AL40" s="10"/>
    </row>
    <row r="41" spans="1:38" s="9" customFormat="1" ht="12" customHeight="1" thickBot="1" x14ac:dyDescent="0.25">
      <c r="A41" s="267"/>
      <c r="B41" s="282"/>
      <c r="C41" s="269"/>
      <c r="D41" s="273"/>
      <c r="E41" s="363"/>
      <c r="F41" s="275" t="s">
        <v>18</v>
      </c>
      <c r="G41" s="276"/>
      <c r="H41" s="277"/>
      <c r="I41" s="50">
        <f>SUM(J41,L41)</f>
        <v>197.32800000000003</v>
      </c>
      <c r="J41" s="51">
        <f>SUM(J37:J40)</f>
        <v>135.02800000000002</v>
      </c>
      <c r="K41" s="51">
        <f>SUM(K37:K40)</f>
        <v>79.27</v>
      </c>
      <c r="L41" s="51">
        <f>SUM(L37:L40)</f>
        <v>62.3</v>
      </c>
      <c r="M41" s="50">
        <f t="shared" si="8"/>
        <v>143.1</v>
      </c>
      <c r="N41" s="51">
        <f>SUM(N37:N40)</f>
        <v>143.1</v>
      </c>
      <c r="O41" s="51">
        <f>SUM(O37:O40)</f>
        <v>82</v>
      </c>
      <c r="P41" s="51">
        <f>SUM(P37:P40)</f>
        <v>0</v>
      </c>
      <c r="Q41" s="50">
        <f t="shared" ref="Q41" si="11">SUM(R41,T41)</f>
        <v>141.9</v>
      </c>
      <c r="R41" s="51">
        <f>SUM(R37:R40)</f>
        <v>141.9</v>
      </c>
      <c r="S41" s="51">
        <f>SUM(S37:S40)</f>
        <v>81.599999999999994</v>
      </c>
      <c r="T41" s="52">
        <f>SUM(T37:T40)</f>
        <v>0</v>
      </c>
      <c r="U41" s="50">
        <f t="shared" ref="U41" si="12">SUM(V41,X41)</f>
        <v>141.9</v>
      </c>
      <c r="V41" s="51">
        <f>SUM(V37:V40)</f>
        <v>141.9</v>
      </c>
      <c r="W41" s="51">
        <f>SUM(W37:W40)</f>
        <v>81.599999999999994</v>
      </c>
      <c r="X41" s="52">
        <f>SUM(X37:X40)</f>
        <v>0</v>
      </c>
      <c r="Y41" s="121"/>
      <c r="Z41" s="121"/>
      <c r="AA41" s="121"/>
      <c r="AB41" s="121"/>
      <c r="AC41" s="10"/>
      <c r="AD41" s="10"/>
      <c r="AE41" s="10"/>
      <c r="AF41" s="10"/>
      <c r="AG41" s="10"/>
      <c r="AH41" s="10"/>
      <c r="AI41" s="10"/>
      <c r="AJ41" s="10"/>
      <c r="AK41" s="10"/>
      <c r="AL41" s="10"/>
    </row>
    <row r="42" spans="1:38" s="9" customFormat="1" ht="12" customHeight="1" x14ac:dyDescent="0.2">
      <c r="A42" s="266">
        <v>1</v>
      </c>
      <c r="B42" s="281">
        <v>1</v>
      </c>
      <c r="C42" s="268">
        <v>7</v>
      </c>
      <c r="D42" s="274" t="s">
        <v>27</v>
      </c>
      <c r="E42" s="362" t="s">
        <v>28</v>
      </c>
      <c r="F42" s="287" t="s">
        <v>15</v>
      </c>
      <c r="G42" s="287" t="s">
        <v>70</v>
      </c>
      <c r="H42" s="175" t="s">
        <v>16</v>
      </c>
      <c r="I42" s="155">
        <f>SUM(J42,L42)</f>
        <v>104.9</v>
      </c>
      <c r="J42" s="162">
        <v>104.2</v>
      </c>
      <c r="K42" s="162">
        <v>70.2</v>
      </c>
      <c r="L42" s="163">
        <v>0.7</v>
      </c>
      <c r="M42" s="53">
        <f>SUM(N42,P42)</f>
        <v>133.6</v>
      </c>
      <c r="N42" s="162">
        <v>120.5</v>
      </c>
      <c r="O42" s="162">
        <v>80.400000000000006</v>
      </c>
      <c r="P42" s="163">
        <v>13.1</v>
      </c>
      <c r="Q42" s="161">
        <f>SUM(R42,T42)</f>
        <v>119.9</v>
      </c>
      <c r="R42" s="162">
        <v>119.9</v>
      </c>
      <c r="S42" s="162">
        <v>80.400000000000006</v>
      </c>
      <c r="T42" s="163">
        <v>0</v>
      </c>
      <c r="U42" s="161">
        <f>SUM(V42,X42)</f>
        <v>119.9</v>
      </c>
      <c r="V42" s="162">
        <v>119.9</v>
      </c>
      <c r="W42" s="162">
        <v>80.400000000000006</v>
      </c>
      <c r="X42" s="163">
        <v>0</v>
      </c>
      <c r="Y42" s="121"/>
      <c r="Z42" s="121"/>
      <c r="AA42" s="121"/>
      <c r="AB42" s="121"/>
      <c r="AC42" s="10"/>
      <c r="AD42" s="10"/>
      <c r="AE42" s="10"/>
      <c r="AF42" s="10"/>
      <c r="AG42" s="10"/>
      <c r="AH42" s="10"/>
      <c r="AI42" s="10"/>
      <c r="AJ42" s="10"/>
      <c r="AK42" s="10"/>
      <c r="AL42" s="10"/>
    </row>
    <row r="43" spans="1:38" s="9" customFormat="1" ht="12" customHeight="1" x14ac:dyDescent="0.2">
      <c r="A43" s="267"/>
      <c r="B43" s="282"/>
      <c r="C43" s="269"/>
      <c r="D43" s="273"/>
      <c r="E43" s="363"/>
      <c r="F43" s="269"/>
      <c r="G43" s="269"/>
      <c r="H43" s="179" t="s">
        <v>17</v>
      </c>
      <c r="I43" s="154">
        <v>0.4</v>
      </c>
      <c r="J43" s="48">
        <v>0.4</v>
      </c>
      <c r="K43" s="48"/>
      <c r="L43" s="49">
        <v>0</v>
      </c>
      <c r="M43" s="47">
        <v>0.2</v>
      </c>
      <c r="N43" s="48">
        <v>0.2</v>
      </c>
      <c r="O43" s="48"/>
      <c r="P43" s="49">
        <v>0</v>
      </c>
      <c r="Q43" s="91">
        <v>0.2</v>
      </c>
      <c r="R43" s="48">
        <v>0.2</v>
      </c>
      <c r="S43" s="48"/>
      <c r="T43" s="49">
        <v>0</v>
      </c>
      <c r="U43" s="91">
        <v>0.2</v>
      </c>
      <c r="V43" s="48">
        <v>0.2</v>
      </c>
      <c r="W43" s="48"/>
      <c r="X43" s="49">
        <v>0</v>
      </c>
      <c r="Y43" s="121"/>
      <c r="Z43" s="121"/>
      <c r="AA43" s="121"/>
      <c r="AB43" s="121"/>
      <c r="AC43" s="10"/>
      <c r="AD43" s="10"/>
      <c r="AE43" s="10"/>
      <c r="AF43" s="10"/>
      <c r="AG43" s="10"/>
      <c r="AH43" s="10"/>
      <c r="AI43" s="10"/>
      <c r="AJ43" s="10"/>
      <c r="AK43" s="10"/>
      <c r="AL43" s="10"/>
    </row>
    <row r="44" spans="1:38" s="9" customFormat="1" ht="12" customHeight="1" x14ac:dyDescent="0.2">
      <c r="A44" s="267"/>
      <c r="B44" s="282"/>
      <c r="C44" s="269"/>
      <c r="D44" s="273"/>
      <c r="E44" s="363"/>
      <c r="F44" s="269"/>
      <c r="G44" s="269"/>
      <c r="H44" s="177" t="s">
        <v>178</v>
      </c>
      <c r="I44" s="88">
        <v>0.7</v>
      </c>
      <c r="J44" s="90">
        <v>0.7</v>
      </c>
      <c r="K44" s="90">
        <v>0.5</v>
      </c>
      <c r="L44" s="90"/>
      <c r="M44" s="91">
        <v>0.3</v>
      </c>
      <c r="N44" s="90">
        <v>0.3</v>
      </c>
      <c r="O44" s="90">
        <v>0.2</v>
      </c>
      <c r="P44" s="90"/>
      <c r="Q44" s="91"/>
      <c r="R44" s="90"/>
      <c r="S44" s="90"/>
      <c r="T44" s="138"/>
      <c r="U44" s="91"/>
      <c r="V44" s="90"/>
      <c r="W44" s="90"/>
      <c r="X44" s="138"/>
      <c r="Y44" s="121"/>
      <c r="Z44" s="121"/>
      <c r="AA44" s="121"/>
      <c r="AB44" s="121"/>
      <c r="AC44" s="10"/>
      <c r="AD44" s="10"/>
      <c r="AE44" s="10"/>
      <c r="AF44" s="10"/>
      <c r="AG44" s="10"/>
      <c r="AH44" s="10"/>
      <c r="AI44" s="10"/>
      <c r="AJ44" s="10"/>
      <c r="AK44" s="10"/>
      <c r="AL44" s="10"/>
    </row>
    <row r="45" spans="1:38" s="9" customFormat="1" ht="12" customHeight="1" thickBot="1" x14ac:dyDescent="0.25">
      <c r="A45" s="267"/>
      <c r="B45" s="282"/>
      <c r="C45" s="269"/>
      <c r="D45" s="273"/>
      <c r="E45" s="363"/>
      <c r="F45" s="269"/>
      <c r="G45" s="269"/>
      <c r="H45" s="176" t="s">
        <v>179</v>
      </c>
      <c r="I45" s="154">
        <f>SUM(J45,L45)</f>
        <v>3.6280000000000001</v>
      </c>
      <c r="J45" s="48">
        <v>3.6280000000000001</v>
      </c>
      <c r="K45" s="48">
        <v>2.77</v>
      </c>
      <c r="L45" s="49">
        <v>0</v>
      </c>
      <c r="M45" s="47">
        <f>SUM(N45,P45)</f>
        <v>0</v>
      </c>
      <c r="N45" s="48">
        <v>0</v>
      </c>
      <c r="O45" s="48">
        <v>0</v>
      </c>
      <c r="P45" s="49">
        <v>0</v>
      </c>
      <c r="Q45" s="91">
        <f>SUM(R45,T45)</f>
        <v>0</v>
      </c>
      <c r="R45" s="48">
        <v>0</v>
      </c>
      <c r="S45" s="48">
        <v>0</v>
      </c>
      <c r="T45" s="49">
        <v>0</v>
      </c>
      <c r="U45" s="91">
        <f>SUM(V45,X45)</f>
        <v>0</v>
      </c>
      <c r="V45" s="48">
        <v>0</v>
      </c>
      <c r="W45" s="48">
        <v>0</v>
      </c>
      <c r="X45" s="49">
        <v>0</v>
      </c>
      <c r="Y45" s="121"/>
      <c r="Z45" s="121"/>
      <c r="AA45" s="121"/>
      <c r="AB45" s="121"/>
      <c r="AC45" s="10"/>
      <c r="AD45" s="10"/>
      <c r="AE45" s="10"/>
      <c r="AF45" s="10"/>
      <c r="AG45" s="10"/>
      <c r="AH45" s="10"/>
      <c r="AI45" s="10"/>
      <c r="AJ45" s="10"/>
      <c r="AK45" s="10"/>
      <c r="AL45" s="10"/>
    </row>
    <row r="46" spans="1:38" s="9" customFormat="1" ht="12" customHeight="1" thickBot="1" x14ac:dyDescent="0.25">
      <c r="A46" s="267"/>
      <c r="B46" s="282"/>
      <c r="C46" s="269"/>
      <c r="D46" s="273"/>
      <c r="E46" s="363"/>
      <c r="F46" s="275" t="s">
        <v>18</v>
      </c>
      <c r="G46" s="276"/>
      <c r="H46" s="277"/>
      <c r="I46" s="50">
        <f>SUM(J46,L46)</f>
        <v>109.62800000000001</v>
      </c>
      <c r="J46" s="51">
        <f>SUM(J42:J45)</f>
        <v>108.92800000000001</v>
      </c>
      <c r="K46" s="51">
        <f>SUM(K42:K45)</f>
        <v>73.47</v>
      </c>
      <c r="L46" s="51">
        <f>SUM(L42:L45)</f>
        <v>0.7</v>
      </c>
      <c r="M46" s="50">
        <f t="shared" ref="M46:M52" si="13">SUM(N46,P46)</f>
        <v>134.1</v>
      </c>
      <c r="N46" s="51">
        <f>SUM(N42:N45)</f>
        <v>121</v>
      </c>
      <c r="O46" s="51">
        <f>SUM(O42:O45)</f>
        <v>80.600000000000009</v>
      </c>
      <c r="P46" s="51">
        <f>SUM(P42:P45)</f>
        <v>13.1</v>
      </c>
      <c r="Q46" s="50">
        <f t="shared" ref="Q46:Q48" si="14">SUM(R46,T46)</f>
        <v>120.10000000000001</v>
      </c>
      <c r="R46" s="51">
        <f>SUM(R42:R45)</f>
        <v>120.10000000000001</v>
      </c>
      <c r="S46" s="51">
        <f>SUM(S42:S45)</f>
        <v>80.400000000000006</v>
      </c>
      <c r="T46" s="52">
        <f>SUM(T42:T45)</f>
        <v>0</v>
      </c>
      <c r="U46" s="50">
        <f t="shared" ref="U46:U48" si="15">SUM(V46,X46)</f>
        <v>120.10000000000001</v>
      </c>
      <c r="V46" s="51">
        <f>SUM(V42:V45)</f>
        <v>120.10000000000001</v>
      </c>
      <c r="W46" s="51">
        <f>SUM(W42:W45)</f>
        <v>80.400000000000006</v>
      </c>
      <c r="X46" s="52">
        <f>SUM(X42:X45)</f>
        <v>0</v>
      </c>
      <c r="Y46" s="121"/>
      <c r="Z46" s="121"/>
      <c r="AA46" s="121"/>
      <c r="AB46" s="121"/>
      <c r="AC46" s="10"/>
      <c r="AD46" s="10"/>
      <c r="AE46" s="10"/>
      <c r="AF46" s="10"/>
      <c r="AG46" s="10"/>
      <c r="AH46" s="10"/>
      <c r="AI46" s="10"/>
      <c r="AJ46" s="10"/>
      <c r="AK46" s="10"/>
      <c r="AL46" s="10"/>
    </row>
    <row r="47" spans="1:38" s="9" customFormat="1" ht="12" customHeight="1" x14ac:dyDescent="0.2">
      <c r="A47" s="266">
        <v>1</v>
      </c>
      <c r="B47" s="281">
        <v>1</v>
      </c>
      <c r="C47" s="268">
        <v>8</v>
      </c>
      <c r="D47" s="274" t="s">
        <v>38</v>
      </c>
      <c r="E47" s="362" t="s">
        <v>39</v>
      </c>
      <c r="F47" s="287" t="s">
        <v>40</v>
      </c>
      <c r="G47" s="287" t="s">
        <v>73</v>
      </c>
      <c r="H47" s="178" t="s">
        <v>16</v>
      </c>
      <c r="I47" s="155">
        <f>SUM(J47,L47)</f>
        <v>677.69999999999993</v>
      </c>
      <c r="J47" s="56">
        <v>664.4</v>
      </c>
      <c r="K47" s="56">
        <v>401</v>
      </c>
      <c r="L47" s="55">
        <v>13.3</v>
      </c>
      <c r="M47" s="53">
        <f t="shared" si="13"/>
        <v>646.29999999999995</v>
      </c>
      <c r="N47" s="56">
        <v>646.29999999999995</v>
      </c>
      <c r="O47" s="56">
        <v>428.4</v>
      </c>
      <c r="P47" s="55"/>
      <c r="Q47" s="161">
        <f t="shared" si="14"/>
        <v>640.6</v>
      </c>
      <c r="R47" s="56">
        <v>640.6</v>
      </c>
      <c r="S47" s="56">
        <v>428.4</v>
      </c>
      <c r="T47" s="55">
        <v>0</v>
      </c>
      <c r="U47" s="161">
        <f t="shared" si="15"/>
        <v>640.6</v>
      </c>
      <c r="V47" s="56">
        <v>640.6</v>
      </c>
      <c r="W47" s="56">
        <v>428.4</v>
      </c>
      <c r="X47" s="55">
        <v>0</v>
      </c>
      <c r="Y47" s="121"/>
      <c r="Z47" s="121"/>
      <c r="AA47" s="121"/>
      <c r="AB47" s="121"/>
      <c r="AC47" s="10"/>
      <c r="AD47" s="10"/>
      <c r="AE47" s="10"/>
      <c r="AF47" s="10"/>
      <c r="AG47" s="10"/>
      <c r="AH47" s="10"/>
      <c r="AI47" s="10"/>
      <c r="AJ47" s="10"/>
      <c r="AK47" s="10"/>
      <c r="AL47" s="10"/>
    </row>
    <row r="48" spans="1:38" s="9" customFormat="1" ht="12" customHeight="1" x14ac:dyDescent="0.2">
      <c r="A48" s="267"/>
      <c r="B48" s="282"/>
      <c r="C48" s="269"/>
      <c r="D48" s="273"/>
      <c r="E48" s="363"/>
      <c r="F48" s="269"/>
      <c r="G48" s="269"/>
      <c r="H48" s="176" t="s">
        <v>17</v>
      </c>
      <c r="I48" s="154">
        <f>SUM(J48,L48)</f>
        <v>2.4</v>
      </c>
      <c r="J48" s="57">
        <v>2.4</v>
      </c>
      <c r="K48" s="57">
        <v>0</v>
      </c>
      <c r="L48" s="58">
        <v>0</v>
      </c>
      <c r="M48" s="47">
        <v>3.1</v>
      </c>
      <c r="N48" s="57">
        <v>3.1</v>
      </c>
      <c r="O48" s="57">
        <v>0</v>
      </c>
      <c r="P48" s="58">
        <v>0</v>
      </c>
      <c r="Q48" s="91">
        <f t="shared" si="14"/>
        <v>2.2000000000000002</v>
      </c>
      <c r="R48" s="57">
        <v>2.2000000000000002</v>
      </c>
      <c r="S48" s="57">
        <v>0</v>
      </c>
      <c r="T48" s="58">
        <v>0</v>
      </c>
      <c r="U48" s="91">
        <f t="shared" si="15"/>
        <v>2.2000000000000002</v>
      </c>
      <c r="V48" s="57">
        <v>2.2000000000000002</v>
      </c>
      <c r="W48" s="57">
        <v>0</v>
      </c>
      <c r="X48" s="58">
        <v>0</v>
      </c>
      <c r="Y48" s="121"/>
      <c r="Z48" s="121"/>
      <c r="AA48" s="121"/>
      <c r="AB48" s="121"/>
      <c r="AC48" s="10"/>
      <c r="AD48" s="10"/>
      <c r="AE48" s="10"/>
      <c r="AF48" s="10"/>
      <c r="AG48" s="10"/>
      <c r="AH48" s="10"/>
      <c r="AI48" s="10"/>
      <c r="AJ48" s="10"/>
      <c r="AK48" s="10"/>
      <c r="AL48" s="10"/>
    </row>
    <row r="49" spans="1:38" s="9" customFormat="1" ht="12" customHeight="1" x14ac:dyDescent="0.2">
      <c r="A49" s="267"/>
      <c r="B49" s="282"/>
      <c r="C49" s="269"/>
      <c r="D49" s="273"/>
      <c r="E49" s="363"/>
      <c r="F49" s="269"/>
      <c r="G49" s="269"/>
      <c r="H49" s="177" t="s">
        <v>178</v>
      </c>
      <c r="I49" s="88">
        <v>2.9</v>
      </c>
      <c r="J49" s="90">
        <v>2.9</v>
      </c>
      <c r="K49" s="90">
        <v>2.2000000000000002</v>
      </c>
      <c r="L49" s="90"/>
      <c r="M49" s="91">
        <v>1.4</v>
      </c>
      <c r="N49" s="90">
        <v>1.4</v>
      </c>
      <c r="O49" s="90">
        <v>1.1000000000000001</v>
      </c>
      <c r="P49" s="90"/>
      <c r="Q49" s="91"/>
      <c r="R49" s="90"/>
      <c r="S49" s="90"/>
      <c r="T49" s="138"/>
      <c r="U49" s="91"/>
      <c r="V49" s="90"/>
      <c r="W49" s="90"/>
      <c r="X49" s="138"/>
      <c r="Y49" s="121"/>
      <c r="Z49" s="121"/>
      <c r="AA49" s="121"/>
      <c r="AB49" s="121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0" spans="1:38" s="9" customFormat="1" ht="12" customHeight="1" thickBot="1" x14ac:dyDescent="0.25">
      <c r="A50" s="267"/>
      <c r="B50" s="282"/>
      <c r="C50" s="269"/>
      <c r="D50" s="273"/>
      <c r="E50" s="363"/>
      <c r="F50" s="269"/>
      <c r="G50" s="269"/>
      <c r="H50" s="176" t="s">
        <v>179</v>
      </c>
      <c r="I50" s="154">
        <f>SUM(J50,L50)</f>
        <v>25.936</v>
      </c>
      <c r="J50" s="48">
        <v>25.936</v>
      </c>
      <c r="K50" s="48">
        <v>19.8</v>
      </c>
      <c r="L50" s="49">
        <v>0</v>
      </c>
      <c r="M50" s="47">
        <f>SUM(N50,P50)</f>
        <v>0</v>
      </c>
      <c r="N50" s="48">
        <v>0</v>
      </c>
      <c r="O50" s="48">
        <v>0</v>
      </c>
      <c r="P50" s="49">
        <v>0</v>
      </c>
      <c r="Q50" s="91">
        <f>SUM(R50,T50)</f>
        <v>0</v>
      </c>
      <c r="R50" s="48">
        <v>0</v>
      </c>
      <c r="S50" s="48">
        <v>0</v>
      </c>
      <c r="T50" s="49">
        <v>0</v>
      </c>
      <c r="U50" s="91">
        <f>SUM(V50,X50)</f>
        <v>0</v>
      </c>
      <c r="V50" s="48">
        <v>0</v>
      </c>
      <c r="W50" s="48">
        <v>0</v>
      </c>
      <c r="X50" s="49">
        <v>0</v>
      </c>
      <c r="Y50" s="121"/>
      <c r="Z50" s="121"/>
      <c r="AA50" s="121"/>
      <c r="AB50" s="121"/>
      <c r="AC50" s="10"/>
      <c r="AD50" s="10"/>
      <c r="AE50" s="10"/>
      <c r="AF50" s="10"/>
      <c r="AG50" s="10"/>
      <c r="AH50" s="10"/>
      <c r="AI50" s="10"/>
      <c r="AJ50" s="10"/>
      <c r="AK50" s="10"/>
      <c r="AL50" s="10"/>
    </row>
    <row r="51" spans="1:38" s="9" customFormat="1" ht="12" customHeight="1" thickBot="1" x14ac:dyDescent="0.25">
      <c r="A51" s="267"/>
      <c r="B51" s="282"/>
      <c r="C51" s="269"/>
      <c r="D51" s="273"/>
      <c r="E51" s="363"/>
      <c r="F51" s="275" t="s">
        <v>18</v>
      </c>
      <c r="G51" s="276"/>
      <c r="H51" s="277"/>
      <c r="I51" s="50">
        <f>SUM(J51,L51)</f>
        <v>708.93599999999992</v>
      </c>
      <c r="J51" s="51">
        <f>SUM(J47:J50)</f>
        <v>695.63599999999997</v>
      </c>
      <c r="K51" s="51">
        <f>SUM(K47:K50)</f>
        <v>423</v>
      </c>
      <c r="L51" s="51">
        <f>SUM(L47:L50)</f>
        <v>13.3</v>
      </c>
      <c r="M51" s="50">
        <f t="shared" si="13"/>
        <v>650.79999999999995</v>
      </c>
      <c r="N51" s="51">
        <f>SUM(N47:N50)</f>
        <v>650.79999999999995</v>
      </c>
      <c r="O51" s="51">
        <f>SUM(O47:O50)</f>
        <v>429.5</v>
      </c>
      <c r="P51" s="51">
        <f>SUM(P47:P50)</f>
        <v>0</v>
      </c>
      <c r="Q51" s="50">
        <f t="shared" ref="Q51:Q52" si="16">SUM(R51,T51)</f>
        <v>642.80000000000007</v>
      </c>
      <c r="R51" s="51">
        <f>SUM(R47:R50)</f>
        <v>642.80000000000007</v>
      </c>
      <c r="S51" s="51">
        <f>SUM(S47:S50)</f>
        <v>428.4</v>
      </c>
      <c r="T51" s="52">
        <f>SUM(T47:T50)</f>
        <v>0</v>
      </c>
      <c r="U51" s="50">
        <f t="shared" ref="U51:U52" si="17">SUM(V51,X51)</f>
        <v>642.80000000000007</v>
      </c>
      <c r="V51" s="51">
        <f>SUM(V47:V50)</f>
        <v>642.80000000000007</v>
      </c>
      <c r="W51" s="51">
        <f>SUM(W47:W50)</f>
        <v>428.4</v>
      </c>
      <c r="X51" s="52">
        <f>SUM(X47:X50)</f>
        <v>0</v>
      </c>
      <c r="Y51" s="121"/>
      <c r="Z51" s="121"/>
      <c r="AA51" s="121"/>
      <c r="AB51" s="121"/>
      <c r="AC51" s="10"/>
      <c r="AD51" s="10"/>
      <c r="AE51" s="10"/>
      <c r="AF51" s="10"/>
      <c r="AG51" s="10"/>
      <c r="AH51" s="10"/>
      <c r="AI51" s="10"/>
      <c r="AJ51" s="10"/>
      <c r="AK51" s="10"/>
      <c r="AL51" s="10"/>
    </row>
    <row r="52" spans="1:38" s="9" customFormat="1" ht="12" customHeight="1" thickBot="1" x14ac:dyDescent="0.25">
      <c r="A52" s="180">
        <v>1</v>
      </c>
      <c r="B52" s="181">
        <v>1</v>
      </c>
      <c r="C52" s="347" t="s">
        <v>36</v>
      </c>
      <c r="D52" s="348"/>
      <c r="E52" s="348"/>
      <c r="F52" s="348"/>
      <c r="G52" s="348"/>
      <c r="H52" s="349"/>
      <c r="I52" s="66">
        <f>SUM(J52,L52)</f>
        <v>2148.8670000000002</v>
      </c>
      <c r="J52" s="65">
        <f>SUM(J51,J46,J41,J36,J31,J26,J17,J21)</f>
        <v>2010.067</v>
      </c>
      <c r="K52" s="65">
        <f t="shared" ref="K52:L52" si="18">SUM(K51,K46,K41,K36,K31,K26,K17,K21)</f>
        <v>1176.393</v>
      </c>
      <c r="L52" s="65">
        <f t="shared" si="18"/>
        <v>138.79999999999998</v>
      </c>
      <c r="M52" s="64">
        <f t="shared" si="13"/>
        <v>2043.3999999999996</v>
      </c>
      <c r="N52" s="65">
        <f>SUM(N51,N46,N41,N36,N31,N26,N17,N21)</f>
        <v>1996.1999999999996</v>
      </c>
      <c r="O52" s="65">
        <f t="shared" ref="O52" si="19">SUM(O51,O46,O41,O36,O31,O26,O17,O21)</f>
        <v>1212.8</v>
      </c>
      <c r="P52" s="65">
        <f t="shared" ref="P52" si="20">SUM(P51,P46,P41,P36,P31,P26,P17,P21)</f>
        <v>47.2</v>
      </c>
      <c r="Q52" s="64">
        <f t="shared" si="16"/>
        <v>2111.2000000000003</v>
      </c>
      <c r="R52" s="65">
        <f>SUM(R51,R46,R41,R36,R31,R26,R17,R21)</f>
        <v>2111.2000000000003</v>
      </c>
      <c r="S52" s="65">
        <f t="shared" ref="S52" si="21">SUM(S51,S46,S41,S36,S31,S26,S17,S21)</f>
        <v>1236.1999999999998</v>
      </c>
      <c r="T52" s="65">
        <f t="shared" ref="T52" si="22">SUM(T51,T46,T41,T36,T31,T26,T17,T21)</f>
        <v>0</v>
      </c>
      <c r="U52" s="64">
        <f t="shared" si="17"/>
        <v>2111.2000000000003</v>
      </c>
      <c r="V52" s="65">
        <f>SUM(V51,V46,V41,V36,V31,V26,V17,V21)</f>
        <v>2111.2000000000003</v>
      </c>
      <c r="W52" s="65">
        <f t="shared" ref="W52" si="23">SUM(W51,W46,W41,W36,W31,W26,W17,W21)</f>
        <v>1236.1999999999998</v>
      </c>
      <c r="X52" s="209">
        <f t="shared" ref="X52" si="24">SUM(X51,X46,X41,X36,X31,X26,X17,X21)</f>
        <v>0</v>
      </c>
      <c r="Y52" s="121"/>
      <c r="Z52" s="121"/>
      <c r="AA52" s="121"/>
      <c r="AB52" s="121"/>
      <c r="AC52" s="10"/>
      <c r="AD52" s="10"/>
      <c r="AE52" s="10"/>
      <c r="AF52" s="10"/>
      <c r="AG52" s="10"/>
      <c r="AH52" s="10"/>
      <c r="AI52" s="10"/>
      <c r="AJ52" s="10"/>
      <c r="AK52" s="10"/>
      <c r="AL52" s="10"/>
    </row>
    <row r="53" spans="1:38" s="7" customFormat="1" ht="12" customHeight="1" thickBot="1" x14ac:dyDescent="0.25">
      <c r="A53" s="173">
        <v>1</v>
      </c>
      <c r="B53" s="174">
        <v>2</v>
      </c>
      <c r="C53" s="304" t="s">
        <v>91</v>
      </c>
      <c r="D53" s="305"/>
      <c r="E53" s="305"/>
      <c r="F53" s="305"/>
      <c r="G53" s="305"/>
      <c r="H53" s="305"/>
      <c r="I53" s="305"/>
      <c r="J53" s="305"/>
      <c r="K53" s="305"/>
      <c r="L53" s="305"/>
      <c r="M53" s="305"/>
      <c r="N53" s="305"/>
      <c r="O53" s="305"/>
      <c r="P53" s="305"/>
      <c r="Q53" s="305"/>
      <c r="R53" s="305"/>
      <c r="S53" s="305"/>
      <c r="T53" s="305"/>
      <c r="U53" s="305"/>
      <c r="V53" s="305"/>
      <c r="W53" s="305"/>
      <c r="X53" s="306"/>
      <c r="Y53" s="121"/>
      <c r="Z53" s="121"/>
      <c r="AA53" s="121"/>
      <c r="AB53" s="121"/>
      <c r="AC53" s="8"/>
      <c r="AD53" s="8"/>
      <c r="AE53" s="8"/>
      <c r="AF53" s="8"/>
      <c r="AG53" s="8"/>
      <c r="AH53" s="8"/>
      <c r="AI53" s="8"/>
      <c r="AJ53" s="8"/>
      <c r="AK53" s="8"/>
      <c r="AL53" s="8"/>
    </row>
    <row r="54" spans="1:38" s="9" customFormat="1" ht="21" customHeight="1" thickBot="1" x14ac:dyDescent="0.25">
      <c r="A54" s="266">
        <v>1</v>
      </c>
      <c r="B54" s="281">
        <v>2</v>
      </c>
      <c r="C54" s="287">
        <v>1</v>
      </c>
      <c r="D54" s="272" t="s">
        <v>72</v>
      </c>
      <c r="E54" s="319">
        <v>10</v>
      </c>
      <c r="F54" s="182" t="s">
        <v>15</v>
      </c>
      <c r="G54" s="182" t="s">
        <v>71</v>
      </c>
      <c r="H54" s="175" t="s">
        <v>16</v>
      </c>
      <c r="I54" s="68">
        <f>J54+L54</f>
        <v>25.5</v>
      </c>
      <c r="J54" s="162">
        <v>25.5</v>
      </c>
      <c r="K54" s="162">
        <v>0</v>
      </c>
      <c r="L54" s="69">
        <v>0</v>
      </c>
      <c r="M54" s="67">
        <v>10</v>
      </c>
      <c r="N54" s="162">
        <v>10</v>
      </c>
      <c r="O54" s="162">
        <v>0</v>
      </c>
      <c r="P54" s="163">
        <v>0</v>
      </c>
      <c r="Q54" s="67">
        <v>15</v>
      </c>
      <c r="R54" s="162">
        <v>15</v>
      </c>
      <c r="S54" s="162">
        <v>0</v>
      </c>
      <c r="T54" s="163">
        <v>0</v>
      </c>
      <c r="U54" s="67">
        <v>20</v>
      </c>
      <c r="V54" s="162">
        <v>20</v>
      </c>
      <c r="W54" s="162">
        <v>0</v>
      </c>
      <c r="X54" s="163">
        <v>0</v>
      </c>
      <c r="Y54" s="121"/>
      <c r="Z54" s="121"/>
      <c r="AA54" s="121"/>
      <c r="AB54" s="121"/>
      <c r="AC54" s="10"/>
      <c r="AD54" s="10"/>
      <c r="AE54" s="10"/>
      <c r="AF54" s="10"/>
      <c r="AG54" s="10"/>
      <c r="AH54" s="10"/>
      <c r="AI54" s="10"/>
      <c r="AJ54" s="10"/>
      <c r="AK54" s="10"/>
      <c r="AL54" s="10"/>
    </row>
    <row r="55" spans="1:38" s="9" customFormat="1" ht="21" customHeight="1" thickBot="1" x14ac:dyDescent="0.25">
      <c r="A55" s="267"/>
      <c r="B55" s="282"/>
      <c r="C55" s="269"/>
      <c r="D55" s="273"/>
      <c r="E55" s="308"/>
      <c r="F55" s="275" t="s">
        <v>18</v>
      </c>
      <c r="G55" s="276"/>
      <c r="H55" s="277"/>
      <c r="I55" s="51">
        <v>25.5</v>
      </c>
      <c r="J55" s="70">
        <v>25.5</v>
      </c>
      <c r="K55" s="70">
        <f>SUM(K54)</f>
        <v>0</v>
      </c>
      <c r="L55" s="72">
        <f>SUM(L54)</f>
        <v>0</v>
      </c>
      <c r="M55" s="50">
        <f t="shared" ref="M55:M71" si="25">SUM(N55,P55)</f>
        <v>10</v>
      </c>
      <c r="N55" s="70">
        <f>SUM(N54)</f>
        <v>10</v>
      </c>
      <c r="O55" s="70">
        <f>SUM(O54)</f>
        <v>0</v>
      </c>
      <c r="P55" s="71">
        <f>SUM(P54)</f>
        <v>0</v>
      </c>
      <c r="Q55" s="50">
        <f t="shared" ref="Q55" si="26">SUM(R55,T55)</f>
        <v>15</v>
      </c>
      <c r="R55" s="70">
        <f>SUM(R54)</f>
        <v>15</v>
      </c>
      <c r="S55" s="70">
        <f>SUM(S54)</f>
        <v>0</v>
      </c>
      <c r="T55" s="71">
        <f>SUM(T54)</f>
        <v>0</v>
      </c>
      <c r="U55" s="50">
        <f t="shared" ref="U55:U56" si="27">SUM(V55,X55)</f>
        <v>20</v>
      </c>
      <c r="V55" s="70">
        <f>SUM(V54)</f>
        <v>20</v>
      </c>
      <c r="W55" s="70">
        <f>SUM(W54)</f>
        <v>0</v>
      </c>
      <c r="X55" s="71">
        <f>SUM(X54)</f>
        <v>0</v>
      </c>
      <c r="Y55" s="121"/>
      <c r="Z55" s="121"/>
      <c r="AA55" s="121"/>
      <c r="AB55" s="121"/>
      <c r="AC55" s="10"/>
      <c r="AD55" s="10"/>
      <c r="AE55" s="10"/>
      <c r="AF55" s="10"/>
      <c r="AG55" s="10"/>
      <c r="AH55" s="10"/>
      <c r="AI55" s="10"/>
      <c r="AJ55" s="10"/>
      <c r="AK55" s="10"/>
      <c r="AL55" s="10"/>
    </row>
    <row r="56" spans="1:38" s="9" customFormat="1" ht="21" customHeight="1" thickBot="1" x14ac:dyDescent="0.25">
      <c r="A56" s="266">
        <v>1</v>
      </c>
      <c r="B56" s="281">
        <v>2</v>
      </c>
      <c r="C56" s="268">
        <v>2</v>
      </c>
      <c r="D56" s="274" t="s">
        <v>29</v>
      </c>
      <c r="E56" s="311">
        <v>10</v>
      </c>
      <c r="F56" s="182" t="s">
        <v>30</v>
      </c>
      <c r="G56" s="182" t="s">
        <v>82</v>
      </c>
      <c r="H56" s="175" t="s">
        <v>16</v>
      </c>
      <c r="I56" s="68">
        <f>J56+L56</f>
        <v>0</v>
      </c>
      <c r="J56" s="162">
        <v>0</v>
      </c>
      <c r="K56" s="162">
        <v>0</v>
      </c>
      <c r="L56" s="69">
        <v>0</v>
      </c>
      <c r="M56" s="67">
        <f t="shared" si="25"/>
        <v>0</v>
      </c>
      <c r="N56" s="162">
        <v>0</v>
      </c>
      <c r="O56" s="162">
        <v>0</v>
      </c>
      <c r="P56" s="163">
        <v>0</v>
      </c>
      <c r="Q56" s="67">
        <v>20</v>
      </c>
      <c r="R56" s="162">
        <v>20</v>
      </c>
      <c r="S56" s="162">
        <v>0</v>
      </c>
      <c r="T56" s="163">
        <v>0</v>
      </c>
      <c r="U56" s="67">
        <f t="shared" si="27"/>
        <v>0</v>
      </c>
      <c r="V56" s="162">
        <v>0</v>
      </c>
      <c r="W56" s="162">
        <v>0</v>
      </c>
      <c r="X56" s="163">
        <v>0</v>
      </c>
      <c r="Y56" s="121"/>
      <c r="Z56" s="121"/>
      <c r="AA56" s="121"/>
      <c r="AB56" s="121"/>
      <c r="AC56" s="10"/>
      <c r="AD56" s="10"/>
      <c r="AE56" s="10"/>
      <c r="AF56" s="10"/>
      <c r="AG56" s="10"/>
      <c r="AH56" s="10"/>
      <c r="AI56" s="10"/>
      <c r="AJ56" s="10"/>
      <c r="AK56" s="10"/>
      <c r="AL56" s="10"/>
    </row>
    <row r="57" spans="1:38" s="9" customFormat="1" ht="21" customHeight="1" thickBot="1" x14ac:dyDescent="0.25">
      <c r="A57" s="267"/>
      <c r="B57" s="282"/>
      <c r="C57" s="269"/>
      <c r="D57" s="273"/>
      <c r="E57" s="308"/>
      <c r="F57" s="275" t="s">
        <v>18</v>
      </c>
      <c r="G57" s="276"/>
      <c r="H57" s="277"/>
      <c r="I57" s="51">
        <f>SUM(J57,L57)</f>
        <v>0</v>
      </c>
      <c r="J57" s="70">
        <f>SUM(J56)</f>
        <v>0</v>
      </c>
      <c r="K57" s="70">
        <f>SUM(K56)</f>
        <v>0</v>
      </c>
      <c r="L57" s="72">
        <f>SUM(L56)</f>
        <v>0</v>
      </c>
      <c r="M57" s="50">
        <f t="shared" si="25"/>
        <v>0</v>
      </c>
      <c r="N57" s="70">
        <f>SUM(N56)</f>
        <v>0</v>
      </c>
      <c r="O57" s="70">
        <f>SUM(O56)</f>
        <v>0</v>
      </c>
      <c r="P57" s="71">
        <f>SUM(P56)</f>
        <v>0</v>
      </c>
      <c r="Q57" s="50">
        <f>SUM(R57,T57)</f>
        <v>20</v>
      </c>
      <c r="R57" s="70">
        <f>SUM(R56)</f>
        <v>20</v>
      </c>
      <c r="S57" s="70">
        <f>SUM(S56)</f>
        <v>0</v>
      </c>
      <c r="T57" s="71">
        <f>SUM(T56)</f>
        <v>0</v>
      </c>
      <c r="U57" s="50">
        <f>SUM(V57,X57)</f>
        <v>0</v>
      </c>
      <c r="V57" s="70">
        <f>SUM(V56)</f>
        <v>0</v>
      </c>
      <c r="W57" s="70">
        <f>SUM(W56)</f>
        <v>0</v>
      </c>
      <c r="X57" s="71">
        <f>SUM(X56)</f>
        <v>0</v>
      </c>
      <c r="Y57" s="121"/>
      <c r="Z57" s="121"/>
      <c r="AA57" s="121"/>
      <c r="AB57" s="121"/>
      <c r="AC57" s="10"/>
      <c r="AD57" s="10"/>
      <c r="AE57" s="10"/>
      <c r="AF57" s="10"/>
      <c r="AG57" s="10"/>
      <c r="AH57" s="10"/>
      <c r="AI57" s="10"/>
      <c r="AJ57" s="10"/>
      <c r="AK57" s="10"/>
      <c r="AL57" s="10"/>
    </row>
    <row r="58" spans="1:38" s="9" customFormat="1" ht="21" customHeight="1" thickBot="1" x14ac:dyDescent="0.25">
      <c r="A58" s="266">
        <v>1</v>
      </c>
      <c r="B58" s="281">
        <v>2</v>
      </c>
      <c r="C58" s="270">
        <v>3</v>
      </c>
      <c r="D58" s="274" t="s">
        <v>31</v>
      </c>
      <c r="E58" s="362" t="s">
        <v>14</v>
      </c>
      <c r="F58" s="182" t="s">
        <v>30</v>
      </c>
      <c r="G58" s="182" t="s">
        <v>83</v>
      </c>
      <c r="H58" s="178" t="s">
        <v>16</v>
      </c>
      <c r="I58" s="68">
        <f>J58+L58</f>
        <v>5.8</v>
      </c>
      <c r="J58" s="56">
        <v>5.8</v>
      </c>
      <c r="K58" s="56">
        <v>0</v>
      </c>
      <c r="L58" s="75">
        <v>0</v>
      </c>
      <c r="M58" s="74">
        <v>5.8</v>
      </c>
      <c r="N58" s="56">
        <v>5.8</v>
      </c>
      <c r="O58" s="56">
        <v>0</v>
      </c>
      <c r="P58" s="55">
        <v>0</v>
      </c>
      <c r="Q58" s="74">
        <f t="shared" ref="Q58" si="28">SUM(R58,T58)</f>
        <v>11.6</v>
      </c>
      <c r="R58" s="56">
        <v>11.6</v>
      </c>
      <c r="S58" s="56">
        <v>0</v>
      </c>
      <c r="T58" s="55">
        <v>0</v>
      </c>
      <c r="U58" s="74">
        <v>11.6</v>
      </c>
      <c r="V58" s="56">
        <v>11.6</v>
      </c>
      <c r="W58" s="56">
        <v>0</v>
      </c>
      <c r="X58" s="55">
        <v>0</v>
      </c>
      <c r="Y58" s="121"/>
      <c r="Z58" s="121"/>
      <c r="AA58" s="121"/>
      <c r="AB58" s="121"/>
      <c r="AC58" s="10"/>
      <c r="AD58" s="10"/>
      <c r="AE58" s="10"/>
      <c r="AF58" s="10"/>
      <c r="AG58" s="10"/>
      <c r="AH58" s="10"/>
      <c r="AI58" s="10"/>
      <c r="AJ58" s="10"/>
      <c r="AK58" s="10"/>
      <c r="AL58" s="10"/>
    </row>
    <row r="59" spans="1:38" s="9" customFormat="1" ht="21" customHeight="1" thickBot="1" x14ac:dyDescent="0.25">
      <c r="A59" s="267"/>
      <c r="B59" s="282"/>
      <c r="C59" s="271"/>
      <c r="D59" s="273"/>
      <c r="E59" s="363"/>
      <c r="F59" s="275" t="s">
        <v>18</v>
      </c>
      <c r="G59" s="276"/>
      <c r="H59" s="277"/>
      <c r="I59" s="51">
        <f>SUM(J59,L59)</f>
        <v>5.8</v>
      </c>
      <c r="J59" s="70">
        <f>SUM(J58)</f>
        <v>5.8</v>
      </c>
      <c r="K59" s="70">
        <f>SUM(K58)</f>
        <v>0</v>
      </c>
      <c r="L59" s="72">
        <f>SUM(L58)</f>
        <v>0</v>
      </c>
      <c r="M59" s="50">
        <f t="shared" si="25"/>
        <v>5.8</v>
      </c>
      <c r="N59" s="70">
        <f>SUM(N58)</f>
        <v>5.8</v>
      </c>
      <c r="O59" s="70">
        <f>SUM(O58)</f>
        <v>0</v>
      </c>
      <c r="P59" s="71">
        <f>SUM(P58)</f>
        <v>0</v>
      </c>
      <c r="Q59" s="50">
        <f>SUM(R59,T59)</f>
        <v>11.6</v>
      </c>
      <c r="R59" s="70">
        <f>SUM(R58)</f>
        <v>11.6</v>
      </c>
      <c r="S59" s="70">
        <f>SUM(S58)</f>
        <v>0</v>
      </c>
      <c r="T59" s="71">
        <f>SUM(T58)</f>
        <v>0</v>
      </c>
      <c r="U59" s="50">
        <f>SUM(V59,X59)</f>
        <v>11.6</v>
      </c>
      <c r="V59" s="70">
        <f>SUM(V58)</f>
        <v>11.6</v>
      </c>
      <c r="W59" s="70">
        <f>SUM(W58)</f>
        <v>0</v>
      </c>
      <c r="X59" s="71">
        <f>SUM(X58)</f>
        <v>0</v>
      </c>
      <c r="Y59" s="121"/>
      <c r="Z59" s="121"/>
      <c r="AA59" s="121"/>
      <c r="AB59" s="121"/>
      <c r="AC59" s="10"/>
      <c r="AD59" s="10"/>
      <c r="AE59" s="10"/>
      <c r="AF59" s="10"/>
      <c r="AG59" s="10"/>
      <c r="AH59" s="10"/>
      <c r="AI59" s="10"/>
      <c r="AJ59" s="10"/>
      <c r="AK59" s="10"/>
      <c r="AL59" s="10"/>
    </row>
    <row r="60" spans="1:38" s="9" customFormat="1" ht="21" customHeight="1" thickBot="1" x14ac:dyDescent="0.25">
      <c r="A60" s="266">
        <v>1</v>
      </c>
      <c r="B60" s="281">
        <v>2</v>
      </c>
      <c r="C60" s="268">
        <v>4</v>
      </c>
      <c r="D60" s="274" t="s">
        <v>32</v>
      </c>
      <c r="E60" s="362" t="s">
        <v>14</v>
      </c>
      <c r="F60" s="182" t="s">
        <v>30</v>
      </c>
      <c r="G60" s="182" t="s">
        <v>62</v>
      </c>
      <c r="H60" s="178" t="s">
        <v>16</v>
      </c>
      <c r="I60" s="68">
        <f>J60+L60</f>
        <v>5.8</v>
      </c>
      <c r="J60" s="68">
        <v>5.8</v>
      </c>
      <c r="K60" s="76">
        <v>0</v>
      </c>
      <c r="L60" s="75">
        <v>0</v>
      </c>
      <c r="M60" s="74">
        <v>5.8</v>
      </c>
      <c r="N60" s="76">
        <v>5.8</v>
      </c>
      <c r="O60" s="76">
        <v>0</v>
      </c>
      <c r="P60" s="55">
        <v>0</v>
      </c>
      <c r="Q60" s="74">
        <v>20</v>
      </c>
      <c r="R60" s="76">
        <v>20</v>
      </c>
      <c r="S60" s="76">
        <v>0</v>
      </c>
      <c r="T60" s="55">
        <v>0</v>
      </c>
      <c r="U60" s="74">
        <v>11.6</v>
      </c>
      <c r="V60" s="76">
        <v>11.6</v>
      </c>
      <c r="W60" s="76">
        <v>0</v>
      </c>
      <c r="X60" s="55">
        <v>0</v>
      </c>
      <c r="Y60" s="121"/>
      <c r="Z60" s="121"/>
      <c r="AA60" s="121"/>
      <c r="AB60" s="121"/>
      <c r="AC60" s="10"/>
      <c r="AD60" s="10"/>
      <c r="AE60" s="10"/>
      <c r="AF60" s="10"/>
      <c r="AG60" s="10"/>
      <c r="AH60" s="10"/>
      <c r="AI60" s="10"/>
      <c r="AJ60" s="10"/>
      <c r="AK60" s="10"/>
      <c r="AL60" s="10"/>
    </row>
    <row r="61" spans="1:38" s="9" customFormat="1" ht="21" customHeight="1" thickBot="1" x14ac:dyDescent="0.25">
      <c r="A61" s="267"/>
      <c r="B61" s="282"/>
      <c r="C61" s="269"/>
      <c r="D61" s="273"/>
      <c r="E61" s="363"/>
      <c r="F61" s="275" t="s">
        <v>18</v>
      </c>
      <c r="G61" s="276"/>
      <c r="H61" s="277"/>
      <c r="I61" s="51">
        <f>SUM(J61,L61)</f>
        <v>5.8</v>
      </c>
      <c r="J61" s="70">
        <f>SUM(J60)</f>
        <v>5.8</v>
      </c>
      <c r="K61" s="70">
        <f>SUM(K60)</f>
        <v>0</v>
      </c>
      <c r="L61" s="72">
        <f>SUM(L60)</f>
        <v>0</v>
      </c>
      <c r="M61" s="50">
        <f t="shared" si="25"/>
        <v>5.8</v>
      </c>
      <c r="N61" s="70">
        <f>SUM(N60)</f>
        <v>5.8</v>
      </c>
      <c r="O61" s="70">
        <f>SUM(O60)</f>
        <v>0</v>
      </c>
      <c r="P61" s="71">
        <f>SUM(P60)</f>
        <v>0</v>
      </c>
      <c r="Q61" s="50">
        <f>SUM(R61,T61)</f>
        <v>20</v>
      </c>
      <c r="R61" s="70">
        <f>SUM(R60)</f>
        <v>20</v>
      </c>
      <c r="S61" s="70">
        <f>SUM(S60)</f>
        <v>0</v>
      </c>
      <c r="T61" s="71">
        <f>SUM(T60)</f>
        <v>0</v>
      </c>
      <c r="U61" s="50">
        <f>SUM(V61,X61)</f>
        <v>11.6</v>
      </c>
      <c r="V61" s="70">
        <f>SUM(V60)</f>
        <v>11.6</v>
      </c>
      <c r="W61" s="70">
        <f>SUM(W60)</f>
        <v>0</v>
      </c>
      <c r="X61" s="71">
        <f>SUM(X60)</f>
        <v>0</v>
      </c>
      <c r="Y61" s="121"/>
      <c r="Z61" s="121"/>
      <c r="AA61" s="121"/>
      <c r="AB61" s="121"/>
      <c r="AC61" s="10"/>
      <c r="AD61" s="10"/>
      <c r="AE61" s="10"/>
      <c r="AF61" s="10"/>
      <c r="AG61" s="10"/>
      <c r="AH61" s="10"/>
      <c r="AI61" s="10"/>
      <c r="AJ61" s="10"/>
      <c r="AK61" s="10"/>
      <c r="AL61" s="10"/>
    </row>
    <row r="62" spans="1:38" s="9" customFormat="1" ht="21" customHeight="1" thickBot="1" x14ac:dyDescent="0.25">
      <c r="A62" s="266">
        <v>1</v>
      </c>
      <c r="B62" s="281">
        <v>2</v>
      </c>
      <c r="C62" s="268">
        <v>5</v>
      </c>
      <c r="D62" s="274" t="s">
        <v>33</v>
      </c>
      <c r="E62" s="362" t="s">
        <v>14</v>
      </c>
      <c r="F62" s="182" t="s">
        <v>30</v>
      </c>
      <c r="G62" s="182" t="s">
        <v>63</v>
      </c>
      <c r="H62" s="178" t="s">
        <v>16</v>
      </c>
      <c r="I62" s="68">
        <f>J62+L62</f>
        <v>2.9</v>
      </c>
      <c r="J62" s="68">
        <v>2.9</v>
      </c>
      <c r="K62" s="76">
        <v>0</v>
      </c>
      <c r="L62" s="75">
        <v>0</v>
      </c>
      <c r="M62" s="74">
        <v>2.9</v>
      </c>
      <c r="N62" s="76">
        <v>2.9</v>
      </c>
      <c r="O62" s="76">
        <v>0</v>
      </c>
      <c r="P62" s="55">
        <v>0</v>
      </c>
      <c r="Q62" s="74">
        <v>5</v>
      </c>
      <c r="R62" s="76">
        <v>5</v>
      </c>
      <c r="S62" s="76">
        <v>0</v>
      </c>
      <c r="T62" s="55">
        <v>0</v>
      </c>
      <c r="U62" s="74">
        <v>5</v>
      </c>
      <c r="V62" s="76">
        <v>5</v>
      </c>
      <c r="W62" s="76">
        <v>0</v>
      </c>
      <c r="X62" s="55">
        <v>0</v>
      </c>
      <c r="Y62" s="121"/>
      <c r="Z62" s="121"/>
      <c r="AA62" s="121"/>
      <c r="AB62" s="121"/>
      <c r="AC62" s="10"/>
      <c r="AD62" s="10"/>
      <c r="AE62" s="10"/>
      <c r="AF62" s="10"/>
      <c r="AG62" s="10"/>
      <c r="AH62" s="10"/>
      <c r="AI62" s="10"/>
      <c r="AJ62" s="10"/>
      <c r="AK62" s="10"/>
      <c r="AL62" s="10"/>
    </row>
    <row r="63" spans="1:38" s="9" customFormat="1" ht="21" customHeight="1" thickBot="1" x14ac:dyDescent="0.25">
      <c r="A63" s="267"/>
      <c r="B63" s="282"/>
      <c r="C63" s="269"/>
      <c r="D63" s="273"/>
      <c r="E63" s="363"/>
      <c r="F63" s="275" t="s">
        <v>18</v>
      </c>
      <c r="G63" s="276"/>
      <c r="H63" s="277"/>
      <c r="I63" s="51">
        <f>SUM(J63,L63)</f>
        <v>2.9</v>
      </c>
      <c r="J63" s="70">
        <f>SUM(J62)</f>
        <v>2.9</v>
      </c>
      <c r="K63" s="70">
        <f>SUM(K62)</f>
        <v>0</v>
      </c>
      <c r="L63" s="72">
        <f>SUM(L62)</f>
        <v>0</v>
      </c>
      <c r="M63" s="50">
        <f t="shared" si="25"/>
        <v>2.9</v>
      </c>
      <c r="N63" s="70">
        <f>SUM(N62)</f>
        <v>2.9</v>
      </c>
      <c r="O63" s="70">
        <f>SUM(O62)</f>
        <v>0</v>
      </c>
      <c r="P63" s="71">
        <f>SUM(P62)</f>
        <v>0</v>
      </c>
      <c r="Q63" s="50">
        <f>SUM(R63,T63)</f>
        <v>5</v>
      </c>
      <c r="R63" s="70">
        <f>SUM(R62)</f>
        <v>5</v>
      </c>
      <c r="S63" s="70">
        <f>SUM(S62)</f>
        <v>0</v>
      </c>
      <c r="T63" s="71">
        <f>SUM(T62)</f>
        <v>0</v>
      </c>
      <c r="U63" s="50">
        <f>SUM(V63,X63)</f>
        <v>5</v>
      </c>
      <c r="V63" s="70">
        <f>SUM(V62)</f>
        <v>5</v>
      </c>
      <c r="W63" s="70">
        <f>SUM(W62)</f>
        <v>0</v>
      </c>
      <c r="X63" s="71">
        <f>SUM(X62)</f>
        <v>0</v>
      </c>
      <c r="Y63" s="121"/>
      <c r="Z63" s="121"/>
      <c r="AA63" s="121"/>
      <c r="AB63" s="121"/>
      <c r="AC63" s="10"/>
      <c r="AD63" s="10"/>
      <c r="AE63" s="10"/>
      <c r="AF63" s="10"/>
      <c r="AG63" s="10"/>
      <c r="AH63" s="10"/>
      <c r="AI63" s="10"/>
      <c r="AJ63" s="10"/>
      <c r="AK63" s="10"/>
      <c r="AL63" s="10"/>
    </row>
    <row r="64" spans="1:38" s="9" customFormat="1" ht="21" customHeight="1" thickBot="1" x14ac:dyDescent="0.25">
      <c r="A64" s="266">
        <v>1</v>
      </c>
      <c r="B64" s="281">
        <v>2</v>
      </c>
      <c r="C64" s="268">
        <v>6</v>
      </c>
      <c r="D64" s="274" t="s">
        <v>34</v>
      </c>
      <c r="E64" s="362" t="s">
        <v>14</v>
      </c>
      <c r="F64" s="182" t="s">
        <v>30</v>
      </c>
      <c r="G64" s="182" t="s">
        <v>64</v>
      </c>
      <c r="H64" s="178" t="s">
        <v>16</v>
      </c>
      <c r="I64" s="68">
        <f>J64+L64</f>
        <v>2.9</v>
      </c>
      <c r="J64" s="68">
        <v>2.9</v>
      </c>
      <c r="K64" s="76">
        <v>0</v>
      </c>
      <c r="L64" s="75">
        <v>0</v>
      </c>
      <c r="M64" s="74">
        <v>2.9</v>
      </c>
      <c r="N64" s="76">
        <v>2.9</v>
      </c>
      <c r="O64" s="76">
        <v>0</v>
      </c>
      <c r="P64" s="55">
        <v>0</v>
      </c>
      <c r="Q64" s="74">
        <v>5</v>
      </c>
      <c r="R64" s="76">
        <v>5</v>
      </c>
      <c r="S64" s="76">
        <v>0</v>
      </c>
      <c r="T64" s="55">
        <v>0</v>
      </c>
      <c r="U64" s="74">
        <v>5</v>
      </c>
      <c r="V64" s="76">
        <v>5</v>
      </c>
      <c r="W64" s="76">
        <v>0</v>
      </c>
      <c r="X64" s="55">
        <v>0</v>
      </c>
      <c r="Y64" s="121"/>
      <c r="Z64" s="121"/>
      <c r="AA64" s="121"/>
      <c r="AB64" s="121"/>
      <c r="AC64" s="10"/>
      <c r="AD64" s="10"/>
      <c r="AE64" s="10"/>
      <c r="AF64" s="10"/>
      <c r="AG64" s="10"/>
      <c r="AH64" s="10"/>
      <c r="AI64" s="10"/>
      <c r="AJ64" s="10"/>
      <c r="AK64" s="10"/>
      <c r="AL64" s="10"/>
    </row>
    <row r="65" spans="1:38" s="9" customFormat="1" ht="21" customHeight="1" thickBot="1" x14ac:dyDescent="0.25">
      <c r="A65" s="267"/>
      <c r="B65" s="282"/>
      <c r="C65" s="269"/>
      <c r="D65" s="273"/>
      <c r="E65" s="363"/>
      <c r="F65" s="275" t="s">
        <v>18</v>
      </c>
      <c r="G65" s="276"/>
      <c r="H65" s="277"/>
      <c r="I65" s="51">
        <f>SUM(J65,L65)</f>
        <v>2.9</v>
      </c>
      <c r="J65" s="70">
        <f>SUM(J64)</f>
        <v>2.9</v>
      </c>
      <c r="K65" s="70">
        <f>SUM(K64)</f>
        <v>0</v>
      </c>
      <c r="L65" s="72">
        <f>SUM(L64)</f>
        <v>0</v>
      </c>
      <c r="M65" s="50">
        <f t="shared" si="25"/>
        <v>2.9</v>
      </c>
      <c r="N65" s="70">
        <f>SUM(N64)</f>
        <v>2.9</v>
      </c>
      <c r="O65" s="70">
        <f>SUM(O64)</f>
        <v>0</v>
      </c>
      <c r="P65" s="71">
        <f>SUM(P64)</f>
        <v>0</v>
      </c>
      <c r="Q65" s="50">
        <f>SUM(R65,T65)</f>
        <v>5</v>
      </c>
      <c r="R65" s="70">
        <f>SUM(R64)</f>
        <v>5</v>
      </c>
      <c r="S65" s="70">
        <f>SUM(S64)</f>
        <v>0</v>
      </c>
      <c r="T65" s="71">
        <f>SUM(T64)</f>
        <v>0</v>
      </c>
      <c r="U65" s="50">
        <f>SUM(V65,X65)</f>
        <v>5</v>
      </c>
      <c r="V65" s="70">
        <f>SUM(V64)</f>
        <v>5</v>
      </c>
      <c r="W65" s="70">
        <f>SUM(W64)</f>
        <v>0</v>
      </c>
      <c r="X65" s="71">
        <f>SUM(X64)</f>
        <v>0</v>
      </c>
      <c r="Y65" s="121"/>
      <c r="Z65" s="121"/>
      <c r="AA65" s="121"/>
      <c r="AB65" s="121"/>
      <c r="AC65" s="10"/>
      <c r="AD65" s="10"/>
      <c r="AE65" s="10"/>
      <c r="AF65" s="10"/>
      <c r="AG65" s="10"/>
      <c r="AH65" s="10"/>
      <c r="AI65" s="10"/>
      <c r="AJ65" s="10"/>
      <c r="AK65" s="10"/>
      <c r="AL65" s="10"/>
    </row>
    <row r="66" spans="1:38" s="9" customFormat="1" ht="21" customHeight="1" thickBot="1" x14ac:dyDescent="0.25">
      <c r="A66" s="266">
        <v>1</v>
      </c>
      <c r="B66" s="281">
        <v>2</v>
      </c>
      <c r="C66" s="268">
        <v>7</v>
      </c>
      <c r="D66" s="274" t="s">
        <v>35</v>
      </c>
      <c r="E66" s="283" t="s">
        <v>22</v>
      </c>
      <c r="F66" s="182" t="s">
        <v>30</v>
      </c>
      <c r="G66" s="182" t="s">
        <v>84</v>
      </c>
      <c r="H66" s="178" t="s">
        <v>16</v>
      </c>
      <c r="I66" s="68">
        <f>J66+L66</f>
        <v>2</v>
      </c>
      <c r="J66" s="76">
        <v>2</v>
      </c>
      <c r="K66" s="76">
        <v>0</v>
      </c>
      <c r="L66" s="75">
        <v>0</v>
      </c>
      <c r="M66" s="74">
        <v>4</v>
      </c>
      <c r="N66" s="76">
        <v>4</v>
      </c>
      <c r="O66" s="76">
        <v>0</v>
      </c>
      <c r="P66" s="55">
        <v>0</v>
      </c>
      <c r="Q66" s="74">
        <v>4</v>
      </c>
      <c r="R66" s="76">
        <v>4</v>
      </c>
      <c r="S66" s="76">
        <v>0</v>
      </c>
      <c r="T66" s="55">
        <v>0</v>
      </c>
      <c r="U66" s="74">
        <v>4</v>
      </c>
      <c r="V66" s="76">
        <v>4</v>
      </c>
      <c r="W66" s="76">
        <v>0</v>
      </c>
      <c r="X66" s="55">
        <v>0</v>
      </c>
      <c r="Y66" s="121"/>
      <c r="Z66" s="121"/>
      <c r="AA66" s="121"/>
      <c r="AB66" s="121"/>
      <c r="AC66" s="10"/>
      <c r="AD66" s="10"/>
      <c r="AE66" s="10"/>
      <c r="AF66" s="10"/>
      <c r="AG66" s="10"/>
      <c r="AH66" s="10"/>
      <c r="AI66" s="10"/>
      <c r="AJ66" s="10"/>
      <c r="AK66" s="10"/>
      <c r="AL66" s="10"/>
    </row>
    <row r="67" spans="1:38" s="9" customFormat="1" ht="21" customHeight="1" thickBot="1" x14ac:dyDescent="0.25">
      <c r="A67" s="267"/>
      <c r="B67" s="282"/>
      <c r="C67" s="269"/>
      <c r="D67" s="273"/>
      <c r="E67" s="350"/>
      <c r="F67" s="275" t="s">
        <v>18</v>
      </c>
      <c r="G67" s="276"/>
      <c r="H67" s="277"/>
      <c r="I67" s="51">
        <v>2</v>
      </c>
      <c r="J67" s="70">
        <v>2</v>
      </c>
      <c r="K67" s="70">
        <f>SUM(K66)</f>
        <v>0</v>
      </c>
      <c r="L67" s="72">
        <f>SUM(L66)</f>
        <v>0</v>
      </c>
      <c r="M67" s="50">
        <f t="shared" si="25"/>
        <v>4</v>
      </c>
      <c r="N67" s="70">
        <f>SUM(N66)</f>
        <v>4</v>
      </c>
      <c r="O67" s="70">
        <f>SUM(O66)</f>
        <v>0</v>
      </c>
      <c r="P67" s="71">
        <f>SUM(P66)</f>
        <v>0</v>
      </c>
      <c r="Q67" s="50">
        <f>SUM(R67,T67)</f>
        <v>4</v>
      </c>
      <c r="R67" s="70">
        <f>SUM(R66)</f>
        <v>4</v>
      </c>
      <c r="S67" s="70">
        <f>SUM(S66)</f>
        <v>0</v>
      </c>
      <c r="T67" s="71">
        <f>SUM(T66)</f>
        <v>0</v>
      </c>
      <c r="U67" s="50">
        <f>SUM(V67,X67)</f>
        <v>4</v>
      </c>
      <c r="V67" s="70">
        <f>SUM(V66)</f>
        <v>4</v>
      </c>
      <c r="W67" s="70">
        <f>SUM(W66)</f>
        <v>0</v>
      </c>
      <c r="X67" s="71">
        <f>SUM(X66)</f>
        <v>0</v>
      </c>
      <c r="Y67" s="121"/>
      <c r="Z67" s="121"/>
      <c r="AA67" s="121"/>
      <c r="AB67" s="121"/>
      <c r="AC67" s="10"/>
      <c r="AD67" s="10"/>
      <c r="AE67" s="10"/>
      <c r="AF67" s="10"/>
      <c r="AG67" s="10"/>
      <c r="AH67" s="10"/>
      <c r="AI67" s="10"/>
      <c r="AJ67" s="10"/>
      <c r="AK67" s="10"/>
      <c r="AL67" s="10"/>
    </row>
    <row r="68" spans="1:38" s="9" customFormat="1" ht="21" customHeight="1" thickBot="1" x14ac:dyDescent="0.25">
      <c r="A68" s="266">
        <v>1</v>
      </c>
      <c r="B68" s="281">
        <v>2</v>
      </c>
      <c r="C68" s="268">
        <v>8</v>
      </c>
      <c r="D68" s="274" t="s">
        <v>41</v>
      </c>
      <c r="E68" s="362" t="s">
        <v>39</v>
      </c>
      <c r="F68" s="182" t="s">
        <v>40</v>
      </c>
      <c r="G68" s="182" t="s">
        <v>74</v>
      </c>
      <c r="H68" s="178" t="s">
        <v>16</v>
      </c>
      <c r="I68" s="68">
        <f>J68+L68</f>
        <v>5</v>
      </c>
      <c r="J68" s="56">
        <v>5</v>
      </c>
      <c r="K68" s="56">
        <v>0</v>
      </c>
      <c r="L68" s="75">
        <v>0</v>
      </c>
      <c r="M68" s="74">
        <v>9.4</v>
      </c>
      <c r="N68" s="56">
        <v>9.4</v>
      </c>
      <c r="O68" s="56">
        <v>0</v>
      </c>
      <c r="P68" s="55">
        <v>0</v>
      </c>
      <c r="Q68" s="74">
        <v>7</v>
      </c>
      <c r="R68" s="56">
        <v>7</v>
      </c>
      <c r="S68" s="56">
        <v>0</v>
      </c>
      <c r="T68" s="55">
        <v>0</v>
      </c>
      <c r="U68" s="74">
        <v>7</v>
      </c>
      <c r="V68" s="56">
        <v>7</v>
      </c>
      <c r="W68" s="56">
        <v>0</v>
      </c>
      <c r="X68" s="55">
        <v>0</v>
      </c>
      <c r="Y68" s="121"/>
      <c r="Z68" s="121"/>
      <c r="AA68" s="121"/>
      <c r="AB68" s="121"/>
      <c r="AC68" s="10"/>
      <c r="AD68" s="10"/>
      <c r="AE68" s="10"/>
      <c r="AF68" s="10"/>
      <c r="AG68" s="10"/>
      <c r="AH68" s="10"/>
      <c r="AI68" s="10"/>
      <c r="AJ68" s="10"/>
      <c r="AK68" s="10"/>
      <c r="AL68" s="10"/>
    </row>
    <row r="69" spans="1:38" s="9" customFormat="1" ht="21" customHeight="1" thickBot="1" x14ac:dyDescent="0.25">
      <c r="A69" s="267"/>
      <c r="B69" s="282"/>
      <c r="C69" s="269"/>
      <c r="D69" s="273"/>
      <c r="E69" s="363"/>
      <c r="F69" s="275" t="s">
        <v>18</v>
      </c>
      <c r="G69" s="276"/>
      <c r="H69" s="277"/>
      <c r="I69" s="51">
        <v>5</v>
      </c>
      <c r="J69" s="70">
        <v>5</v>
      </c>
      <c r="K69" s="70">
        <f>SUM(K68)</f>
        <v>0</v>
      </c>
      <c r="L69" s="72">
        <f>SUM(L68)</f>
        <v>0</v>
      </c>
      <c r="M69" s="50">
        <f t="shared" si="25"/>
        <v>9.4</v>
      </c>
      <c r="N69" s="70">
        <f>SUM(N68)</f>
        <v>9.4</v>
      </c>
      <c r="O69" s="70">
        <f>SUM(O68)</f>
        <v>0</v>
      </c>
      <c r="P69" s="71">
        <f>SUM(P68)</f>
        <v>0</v>
      </c>
      <c r="Q69" s="50">
        <f>SUM(R69,T69)</f>
        <v>7</v>
      </c>
      <c r="R69" s="70">
        <f>SUM(R68)</f>
        <v>7</v>
      </c>
      <c r="S69" s="70">
        <f>SUM(S68)</f>
        <v>0</v>
      </c>
      <c r="T69" s="71">
        <f>SUM(T68)</f>
        <v>0</v>
      </c>
      <c r="U69" s="50">
        <f>SUM(V69,X69)</f>
        <v>7</v>
      </c>
      <c r="V69" s="70">
        <f>SUM(V68)</f>
        <v>7</v>
      </c>
      <c r="W69" s="70">
        <f>SUM(W68)</f>
        <v>0</v>
      </c>
      <c r="X69" s="71">
        <f>SUM(X68)</f>
        <v>0</v>
      </c>
      <c r="Y69" s="121"/>
      <c r="Z69" s="121"/>
      <c r="AA69" s="121"/>
      <c r="AB69" s="121"/>
      <c r="AC69" s="10"/>
      <c r="AD69" s="10"/>
      <c r="AE69" s="10"/>
      <c r="AF69" s="10"/>
      <c r="AG69" s="10"/>
      <c r="AH69" s="10"/>
      <c r="AI69" s="10"/>
      <c r="AJ69" s="10"/>
      <c r="AK69" s="10"/>
      <c r="AL69" s="10"/>
    </row>
    <row r="70" spans="1:38" s="9" customFormat="1" ht="27.75" customHeight="1" thickBot="1" x14ac:dyDescent="0.25">
      <c r="A70" s="266">
        <v>1</v>
      </c>
      <c r="B70" s="281">
        <v>2</v>
      </c>
      <c r="C70" s="268">
        <v>9</v>
      </c>
      <c r="D70" s="274" t="s">
        <v>105</v>
      </c>
      <c r="E70" s="362" t="s">
        <v>99</v>
      </c>
      <c r="F70" s="182" t="s">
        <v>30</v>
      </c>
      <c r="G70" s="182" t="s">
        <v>107</v>
      </c>
      <c r="H70" s="178" t="s">
        <v>16</v>
      </c>
      <c r="I70" s="68">
        <f>J70+L70</f>
        <v>5.2</v>
      </c>
      <c r="J70" s="56">
        <v>5.2</v>
      </c>
      <c r="K70" s="56">
        <v>0</v>
      </c>
      <c r="L70" s="75">
        <v>0</v>
      </c>
      <c r="M70" s="74">
        <f t="shared" si="25"/>
        <v>5.8</v>
      </c>
      <c r="N70" s="56">
        <v>5.8</v>
      </c>
      <c r="O70" s="56">
        <v>0</v>
      </c>
      <c r="P70" s="55">
        <v>0</v>
      </c>
      <c r="Q70" s="74">
        <f t="shared" ref="Q70" si="29">SUM(R70,T70)</f>
        <v>5.8</v>
      </c>
      <c r="R70" s="56">
        <v>5.8</v>
      </c>
      <c r="S70" s="56">
        <v>0</v>
      </c>
      <c r="T70" s="55">
        <v>0</v>
      </c>
      <c r="U70" s="74">
        <v>5.8</v>
      </c>
      <c r="V70" s="56">
        <v>5.8</v>
      </c>
      <c r="W70" s="56">
        <v>0</v>
      </c>
      <c r="X70" s="55">
        <v>0</v>
      </c>
      <c r="Y70" s="121"/>
      <c r="Z70" s="121"/>
      <c r="AA70" s="121"/>
      <c r="AB70" s="121"/>
      <c r="AC70" s="10"/>
      <c r="AD70" s="10"/>
      <c r="AE70" s="10"/>
      <c r="AF70" s="10"/>
      <c r="AG70" s="10"/>
      <c r="AH70" s="10"/>
      <c r="AI70" s="10"/>
      <c r="AJ70" s="10"/>
      <c r="AK70" s="10"/>
      <c r="AL70" s="10"/>
    </row>
    <row r="71" spans="1:38" s="9" customFormat="1" ht="27.75" customHeight="1" thickBot="1" x14ac:dyDescent="0.25">
      <c r="A71" s="267"/>
      <c r="B71" s="282"/>
      <c r="C71" s="269"/>
      <c r="D71" s="273"/>
      <c r="E71" s="363"/>
      <c r="F71" s="275" t="s">
        <v>18</v>
      </c>
      <c r="G71" s="276"/>
      <c r="H71" s="277"/>
      <c r="I71" s="51">
        <f>SUM(J71,L71)</f>
        <v>5.2</v>
      </c>
      <c r="J71" s="70">
        <f>SUM(J70)</f>
        <v>5.2</v>
      </c>
      <c r="K71" s="70">
        <f>SUM(K70)</f>
        <v>0</v>
      </c>
      <c r="L71" s="72">
        <f>SUM(L70)</f>
        <v>0</v>
      </c>
      <c r="M71" s="50">
        <f t="shared" si="25"/>
        <v>5.8</v>
      </c>
      <c r="N71" s="70">
        <f>SUM(N70)</f>
        <v>5.8</v>
      </c>
      <c r="O71" s="70">
        <f>SUM(O70)</f>
        <v>0</v>
      </c>
      <c r="P71" s="71">
        <f>SUM(P70)</f>
        <v>0</v>
      </c>
      <c r="Q71" s="50">
        <f>SUM(R71,T71)</f>
        <v>5.8</v>
      </c>
      <c r="R71" s="70">
        <f>SUM(R70)</f>
        <v>5.8</v>
      </c>
      <c r="S71" s="70">
        <f>SUM(S70)</f>
        <v>0</v>
      </c>
      <c r="T71" s="71">
        <f>SUM(T70)</f>
        <v>0</v>
      </c>
      <c r="U71" s="50">
        <f>SUM(V71,X71)</f>
        <v>5.8</v>
      </c>
      <c r="V71" s="70">
        <f>SUM(V70)</f>
        <v>5.8</v>
      </c>
      <c r="W71" s="70">
        <f>SUM(W70)</f>
        <v>0</v>
      </c>
      <c r="X71" s="71">
        <f>SUM(X70)</f>
        <v>0</v>
      </c>
      <c r="Y71" s="121"/>
      <c r="Z71" s="121"/>
      <c r="AA71" s="121"/>
      <c r="AB71" s="121"/>
      <c r="AC71" s="10"/>
      <c r="AD71" s="10"/>
      <c r="AE71" s="10"/>
      <c r="AF71" s="10"/>
      <c r="AG71" s="10"/>
      <c r="AH71" s="10"/>
      <c r="AI71" s="10"/>
      <c r="AJ71" s="10"/>
      <c r="AK71" s="10"/>
      <c r="AL71" s="10"/>
    </row>
    <row r="72" spans="1:38" s="9" customFormat="1" ht="27.75" customHeight="1" thickBot="1" x14ac:dyDescent="0.25">
      <c r="A72" s="266">
        <v>1</v>
      </c>
      <c r="B72" s="300">
        <v>2</v>
      </c>
      <c r="C72" s="285">
        <v>10</v>
      </c>
      <c r="D72" s="274" t="s">
        <v>194</v>
      </c>
      <c r="E72" s="393" t="s">
        <v>99</v>
      </c>
      <c r="F72" s="183" t="s">
        <v>15</v>
      </c>
      <c r="G72" s="183" t="s">
        <v>108</v>
      </c>
      <c r="H72" s="184" t="s">
        <v>16</v>
      </c>
      <c r="I72" s="68">
        <v>2</v>
      </c>
      <c r="J72" s="54">
        <v>2</v>
      </c>
      <c r="K72" s="54"/>
      <c r="L72" s="97"/>
      <c r="M72" s="67">
        <v>2</v>
      </c>
      <c r="N72" s="54">
        <v>2</v>
      </c>
      <c r="O72" s="54"/>
      <c r="P72" s="73"/>
      <c r="Q72" s="67">
        <v>2</v>
      </c>
      <c r="R72" s="54">
        <v>2</v>
      </c>
      <c r="S72" s="54"/>
      <c r="T72" s="73"/>
      <c r="U72" s="67">
        <v>2</v>
      </c>
      <c r="V72" s="54">
        <v>2</v>
      </c>
      <c r="W72" s="54"/>
      <c r="X72" s="73"/>
      <c r="Y72" s="121"/>
      <c r="Z72" s="121"/>
      <c r="AA72" s="121"/>
      <c r="AB72" s="121"/>
      <c r="AC72" s="10"/>
      <c r="AD72" s="10"/>
      <c r="AE72" s="10"/>
      <c r="AF72" s="10"/>
      <c r="AG72" s="10"/>
      <c r="AH72" s="10"/>
      <c r="AI72" s="10"/>
      <c r="AJ72" s="10"/>
      <c r="AK72" s="10"/>
      <c r="AL72" s="10"/>
    </row>
    <row r="73" spans="1:38" s="9" customFormat="1" ht="27.75" customHeight="1" thickBot="1" x14ac:dyDescent="0.25">
      <c r="A73" s="267"/>
      <c r="B73" s="301"/>
      <c r="C73" s="286"/>
      <c r="D73" s="273"/>
      <c r="E73" s="394"/>
      <c r="F73" s="289" t="s">
        <v>18</v>
      </c>
      <c r="G73" s="290"/>
      <c r="H73" s="317"/>
      <c r="I73" s="213">
        <v>2</v>
      </c>
      <c r="J73" s="214">
        <v>2</v>
      </c>
      <c r="K73" s="214"/>
      <c r="L73" s="215"/>
      <c r="M73" s="223">
        <v>2</v>
      </c>
      <c r="N73" s="214">
        <v>2</v>
      </c>
      <c r="O73" s="214"/>
      <c r="P73" s="224"/>
      <c r="Q73" s="223">
        <v>2</v>
      </c>
      <c r="R73" s="214">
        <v>2</v>
      </c>
      <c r="S73" s="214"/>
      <c r="T73" s="224"/>
      <c r="U73" s="223">
        <v>2</v>
      </c>
      <c r="V73" s="214">
        <v>2</v>
      </c>
      <c r="W73" s="214"/>
      <c r="X73" s="224"/>
      <c r="Y73" s="121"/>
      <c r="Z73" s="121"/>
      <c r="AA73" s="121"/>
      <c r="AB73" s="121"/>
      <c r="AC73" s="10"/>
      <c r="AD73" s="10"/>
      <c r="AE73" s="10"/>
      <c r="AF73" s="10"/>
      <c r="AG73" s="10"/>
      <c r="AH73" s="10"/>
      <c r="AI73" s="10"/>
      <c r="AJ73" s="10"/>
      <c r="AK73" s="10"/>
      <c r="AL73" s="10"/>
    </row>
    <row r="74" spans="1:38" s="9" customFormat="1" ht="16.5" customHeight="1" x14ac:dyDescent="0.2">
      <c r="A74" s="266">
        <v>1</v>
      </c>
      <c r="B74" s="300">
        <v>2</v>
      </c>
      <c r="C74" s="285">
        <v>11</v>
      </c>
      <c r="D74" s="274" t="s">
        <v>165</v>
      </c>
      <c r="E74" s="251" t="s">
        <v>99</v>
      </c>
      <c r="F74" s="285" t="s">
        <v>15</v>
      </c>
      <c r="G74" s="285" t="s">
        <v>183</v>
      </c>
      <c r="H74" s="252" t="s">
        <v>16</v>
      </c>
      <c r="I74" s="67"/>
      <c r="J74" s="54"/>
      <c r="K74" s="54"/>
      <c r="L74" s="73"/>
      <c r="M74" s="67">
        <v>6</v>
      </c>
      <c r="N74" s="54">
        <v>6</v>
      </c>
      <c r="O74" s="54"/>
      <c r="P74" s="73"/>
      <c r="Q74" s="67">
        <v>102</v>
      </c>
      <c r="R74" s="54">
        <v>102</v>
      </c>
      <c r="S74" s="54"/>
      <c r="T74" s="73"/>
      <c r="U74" s="67"/>
      <c r="V74" s="54"/>
      <c r="W74" s="54"/>
      <c r="X74" s="73"/>
      <c r="Y74" s="121"/>
      <c r="Z74" s="121"/>
      <c r="AA74" s="121"/>
      <c r="AB74" s="121"/>
      <c r="AC74" s="10"/>
      <c r="AD74" s="10"/>
      <c r="AE74" s="10"/>
      <c r="AF74" s="10"/>
      <c r="AG74" s="10"/>
      <c r="AH74" s="10"/>
      <c r="AI74" s="10"/>
      <c r="AJ74" s="10"/>
      <c r="AK74" s="10"/>
      <c r="AL74" s="10"/>
    </row>
    <row r="75" spans="1:38" s="9" customFormat="1" ht="18" customHeight="1" x14ac:dyDescent="0.2">
      <c r="A75" s="267"/>
      <c r="B75" s="301"/>
      <c r="C75" s="286"/>
      <c r="D75" s="273"/>
      <c r="E75" s="251" t="s">
        <v>43</v>
      </c>
      <c r="F75" s="286"/>
      <c r="G75" s="286"/>
      <c r="H75" s="253" t="s">
        <v>16</v>
      </c>
      <c r="I75" s="88"/>
      <c r="J75" s="89"/>
      <c r="K75" s="89"/>
      <c r="L75" s="100"/>
      <c r="M75" s="88">
        <v>3</v>
      </c>
      <c r="N75" s="89"/>
      <c r="O75" s="89"/>
      <c r="P75" s="100">
        <v>3</v>
      </c>
      <c r="Q75" s="88"/>
      <c r="R75" s="89"/>
      <c r="S75" s="89"/>
      <c r="T75" s="100"/>
      <c r="U75" s="88"/>
      <c r="V75" s="89"/>
      <c r="W75" s="89"/>
      <c r="X75" s="100"/>
      <c r="Y75" s="121"/>
      <c r="Z75" s="121"/>
      <c r="AA75" s="121"/>
      <c r="AB75" s="121"/>
      <c r="AC75" s="10"/>
      <c r="AD75" s="10"/>
      <c r="AE75" s="10"/>
      <c r="AF75" s="10"/>
      <c r="AG75" s="10"/>
      <c r="AH75" s="10"/>
      <c r="AI75" s="10"/>
      <c r="AJ75" s="10"/>
      <c r="AK75" s="10"/>
      <c r="AL75" s="10"/>
    </row>
    <row r="76" spans="1:38" s="9" customFormat="1" ht="18.75" customHeight="1" x14ac:dyDescent="0.2">
      <c r="A76" s="267"/>
      <c r="B76" s="301"/>
      <c r="C76" s="286"/>
      <c r="D76" s="273"/>
      <c r="E76" s="251" t="s">
        <v>20</v>
      </c>
      <c r="F76" s="286"/>
      <c r="G76" s="286"/>
      <c r="H76" s="253" t="s">
        <v>16</v>
      </c>
      <c r="I76" s="88"/>
      <c r="J76" s="89"/>
      <c r="K76" s="89"/>
      <c r="L76" s="100"/>
      <c r="M76" s="88">
        <v>3</v>
      </c>
      <c r="N76" s="89"/>
      <c r="O76" s="89"/>
      <c r="P76" s="100">
        <v>3</v>
      </c>
      <c r="Q76" s="88"/>
      <c r="R76" s="89"/>
      <c r="S76" s="89"/>
      <c r="T76" s="100"/>
      <c r="U76" s="88"/>
      <c r="V76" s="89"/>
      <c r="W76" s="89"/>
      <c r="X76" s="100"/>
      <c r="Y76" s="121"/>
      <c r="Z76" s="121"/>
      <c r="AA76" s="121"/>
      <c r="AB76" s="121"/>
      <c r="AC76" s="10"/>
      <c r="AD76" s="10"/>
      <c r="AE76" s="10"/>
      <c r="AF76" s="10"/>
      <c r="AG76" s="10"/>
      <c r="AH76" s="10"/>
      <c r="AI76" s="10"/>
      <c r="AJ76" s="10"/>
      <c r="AK76" s="10"/>
      <c r="AL76" s="10"/>
    </row>
    <row r="77" spans="1:38" s="9" customFormat="1" ht="18.75" customHeight="1" x14ac:dyDescent="0.2">
      <c r="A77" s="267"/>
      <c r="B77" s="301"/>
      <c r="C77" s="286"/>
      <c r="D77" s="273"/>
      <c r="E77" s="251" t="s">
        <v>24</v>
      </c>
      <c r="F77" s="286"/>
      <c r="G77" s="286"/>
      <c r="H77" s="254" t="s">
        <v>16</v>
      </c>
      <c r="I77" s="88"/>
      <c r="J77" s="89"/>
      <c r="K77" s="89"/>
      <c r="L77" s="100"/>
      <c r="M77" s="88">
        <v>6</v>
      </c>
      <c r="N77" s="89"/>
      <c r="O77" s="89"/>
      <c r="P77" s="100">
        <v>6</v>
      </c>
      <c r="Q77" s="88"/>
      <c r="R77" s="89"/>
      <c r="S77" s="89"/>
      <c r="T77" s="100"/>
      <c r="U77" s="88"/>
      <c r="V77" s="89"/>
      <c r="W77" s="89"/>
      <c r="X77" s="100"/>
      <c r="Y77" s="121"/>
      <c r="Z77" s="121"/>
      <c r="AA77" s="121"/>
      <c r="AB77" s="121"/>
      <c r="AC77" s="10"/>
      <c r="AD77" s="10"/>
      <c r="AE77" s="10"/>
      <c r="AF77" s="10"/>
      <c r="AG77" s="10"/>
      <c r="AH77" s="10"/>
      <c r="AI77" s="10"/>
      <c r="AJ77" s="10"/>
      <c r="AK77" s="10"/>
      <c r="AL77" s="10"/>
    </row>
    <row r="78" spans="1:38" s="9" customFormat="1" ht="22.5" customHeight="1" x14ac:dyDescent="0.2">
      <c r="A78" s="267"/>
      <c r="B78" s="301"/>
      <c r="C78" s="286"/>
      <c r="D78" s="273"/>
      <c r="E78" s="251" t="s">
        <v>207</v>
      </c>
      <c r="F78" s="286"/>
      <c r="G78" s="286"/>
      <c r="H78" s="235" t="s">
        <v>16</v>
      </c>
      <c r="I78" s="88"/>
      <c r="J78" s="89"/>
      <c r="K78" s="89"/>
      <c r="L78" s="100"/>
      <c r="M78" s="88">
        <v>3</v>
      </c>
      <c r="N78" s="89"/>
      <c r="O78" s="89"/>
      <c r="P78" s="100">
        <v>3</v>
      </c>
      <c r="Q78" s="88"/>
      <c r="R78" s="89"/>
      <c r="S78" s="89"/>
      <c r="T78" s="100"/>
      <c r="U78" s="88"/>
      <c r="V78" s="89"/>
      <c r="W78" s="89"/>
      <c r="X78" s="100"/>
      <c r="Y78" s="121"/>
      <c r="Z78" s="121"/>
      <c r="AA78" s="121"/>
      <c r="AB78" s="121"/>
      <c r="AC78" s="10"/>
      <c r="AD78" s="10"/>
      <c r="AE78" s="10"/>
      <c r="AF78" s="10"/>
      <c r="AG78" s="10"/>
      <c r="AH78" s="10"/>
      <c r="AI78" s="10"/>
      <c r="AJ78" s="10"/>
      <c r="AK78" s="10"/>
      <c r="AL78" s="10"/>
    </row>
    <row r="79" spans="1:38" s="9" customFormat="1" ht="22.5" customHeight="1" x14ac:dyDescent="0.2">
      <c r="A79" s="267"/>
      <c r="B79" s="301"/>
      <c r="C79" s="286"/>
      <c r="D79" s="273"/>
      <c r="E79" s="250" t="s">
        <v>211</v>
      </c>
      <c r="F79" s="286"/>
      <c r="G79" s="286"/>
      <c r="H79" s="255" t="s">
        <v>16</v>
      </c>
      <c r="I79" s="258"/>
      <c r="J79" s="259"/>
      <c r="K79" s="259"/>
      <c r="L79" s="260"/>
      <c r="M79" s="258">
        <v>3</v>
      </c>
      <c r="N79" s="259">
        <v>3</v>
      </c>
      <c r="O79" s="259"/>
      <c r="P79" s="260"/>
      <c r="Q79" s="258"/>
      <c r="R79" s="259"/>
      <c r="S79" s="259"/>
      <c r="T79" s="260"/>
      <c r="U79" s="258"/>
      <c r="V79" s="259"/>
      <c r="W79" s="259"/>
      <c r="X79" s="260"/>
      <c r="Y79" s="121"/>
      <c r="Z79" s="121"/>
      <c r="AA79" s="121"/>
      <c r="AB79" s="121"/>
      <c r="AC79" s="10"/>
      <c r="AD79" s="10"/>
      <c r="AE79" s="10"/>
      <c r="AF79" s="10"/>
      <c r="AG79" s="10"/>
      <c r="AH79" s="10"/>
      <c r="AI79" s="10"/>
      <c r="AJ79" s="10"/>
      <c r="AK79" s="10"/>
      <c r="AL79" s="10"/>
    </row>
    <row r="80" spans="1:38" s="9" customFormat="1" ht="22.5" customHeight="1" x14ac:dyDescent="0.2">
      <c r="A80" s="267"/>
      <c r="B80" s="301"/>
      <c r="C80" s="286"/>
      <c r="D80" s="273"/>
      <c r="E80" s="250" t="s">
        <v>39</v>
      </c>
      <c r="F80" s="286"/>
      <c r="G80" s="286"/>
      <c r="H80" s="255" t="s">
        <v>16</v>
      </c>
      <c r="I80" s="258"/>
      <c r="J80" s="259"/>
      <c r="K80" s="259"/>
      <c r="L80" s="260"/>
      <c r="M80" s="258">
        <v>3</v>
      </c>
      <c r="N80" s="259">
        <v>3</v>
      </c>
      <c r="O80" s="259"/>
      <c r="P80" s="260"/>
      <c r="Q80" s="258"/>
      <c r="R80" s="259"/>
      <c r="S80" s="259"/>
      <c r="T80" s="260"/>
      <c r="U80" s="258"/>
      <c r="V80" s="259"/>
      <c r="W80" s="259"/>
      <c r="X80" s="260"/>
      <c r="Y80" s="121"/>
      <c r="Z80" s="121"/>
      <c r="AA80" s="121"/>
      <c r="AB80" s="121"/>
      <c r="AC80" s="10"/>
      <c r="AD80" s="10"/>
      <c r="AE80" s="10"/>
      <c r="AF80" s="10"/>
      <c r="AG80" s="10"/>
      <c r="AH80" s="10"/>
      <c r="AI80" s="10"/>
      <c r="AJ80" s="10"/>
      <c r="AK80" s="10"/>
      <c r="AL80" s="10"/>
    </row>
    <row r="81" spans="1:52" s="9" customFormat="1" ht="22.5" customHeight="1" x14ac:dyDescent="0.2">
      <c r="A81" s="267"/>
      <c r="B81" s="301"/>
      <c r="C81" s="286"/>
      <c r="D81" s="273"/>
      <c r="E81" s="250" t="s">
        <v>212</v>
      </c>
      <c r="F81" s="286"/>
      <c r="G81" s="286"/>
      <c r="H81" s="255" t="s">
        <v>16</v>
      </c>
      <c r="I81" s="258"/>
      <c r="J81" s="259"/>
      <c r="K81" s="259"/>
      <c r="L81" s="260"/>
      <c r="M81" s="258"/>
      <c r="N81" s="259"/>
      <c r="O81" s="259"/>
      <c r="P81" s="260"/>
      <c r="Q81" s="258">
        <v>3</v>
      </c>
      <c r="R81" s="259">
        <v>3</v>
      </c>
      <c r="S81" s="259"/>
      <c r="T81" s="260"/>
      <c r="U81" s="258"/>
      <c r="V81" s="259"/>
      <c r="W81" s="259"/>
      <c r="X81" s="260"/>
      <c r="Y81" s="121"/>
      <c r="Z81" s="121"/>
      <c r="AA81" s="121"/>
      <c r="AB81" s="121"/>
      <c r="AC81" s="10"/>
      <c r="AD81" s="10"/>
      <c r="AE81" s="10"/>
      <c r="AF81" s="10"/>
      <c r="AG81" s="10"/>
      <c r="AH81" s="10"/>
      <c r="AI81" s="10"/>
      <c r="AJ81" s="10"/>
      <c r="AK81" s="10"/>
      <c r="AL81" s="10"/>
    </row>
    <row r="82" spans="1:52" s="9" customFormat="1" ht="22.5" customHeight="1" x14ac:dyDescent="0.2">
      <c r="A82" s="267"/>
      <c r="B82" s="301"/>
      <c r="C82" s="286"/>
      <c r="D82" s="273"/>
      <c r="E82" s="250" t="s">
        <v>213</v>
      </c>
      <c r="F82" s="286"/>
      <c r="G82" s="286"/>
      <c r="H82" s="255" t="s">
        <v>16</v>
      </c>
      <c r="I82" s="258"/>
      <c r="J82" s="259"/>
      <c r="K82" s="259"/>
      <c r="L82" s="260"/>
      <c r="M82" s="258">
        <v>3</v>
      </c>
      <c r="N82" s="259">
        <v>3</v>
      </c>
      <c r="O82" s="259"/>
      <c r="P82" s="260"/>
      <c r="Q82" s="258"/>
      <c r="R82" s="259"/>
      <c r="S82" s="259"/>
      <c r="T82" s="260"/>
      <c r="U82" s="258"/>
      <c r="V82" s="259"/>
      <c r="W82" s="259"/>
      <c r="X82" s="260"/>
      <c r="Y82" s="121"/>
      <c r="Z82" s="121"/>
      <c r="AA82" s="121"/>
      <c r="AB82" s="121"/>
      <c r="AC82" s="10"/>
      <c r="AD82" s="10"/>
      <c r="AE82" s="10"/>
      <c r="AF82" s="10"/>
      <c r="AG82" s="10"/>
      <c r="AH82" s="10"/>
      <c r="AI82" s="10"/>
      <c r="AJ82" s="10"/>
      <c r="AK82" s="10"/>
      <c r="AL82" s="10"/>
    </row>
    <row r="83" spans="1:52" s="9" customFormat="1" ht="18" customHeight="1" thickBot="1" x14ac:dyDescent="0.25">
      <c r="A83" s="267"/>
      <c r="B83" s="301"/>
      <c r="C83" s="286"/>
      <c r="D83" s="273"/>
      <c r="E83" s="250" t="s">
        <v>26</v>
      </c>
      <c r="F83" s="286"/>
      <c r="G83" s="286"/>
      <c r="H83" s="235" t="s">
        <v>16</v>
      </c>
      <c r="I83" s="219"/>
      <c r="J83" s="220"/>
      <c r="K83" s="220"/>
      <c r="L83" s="221"/>
      <c r="M83" s="219">
        <v>3</v>
      </c>
      <c r="N83" s="220"/>
      <c r="O83" s="220"/>
      <c r="P83" s="221">
        <v>3</v>
      </c>
      <c r="Q83" s="219"/>
      <c r="R83" s="220"/>
      <c r="S83" s="220"/>
      <c r="T83" s="221"/>
      <c r="U83" s="219"/>
      <c r="V83" s="220"/>
      <c r="W83" s="220"/>
      <c r="X83" s="221"/>
      <c r="Y83" s="121"/>
      <c r="Z83" s="121"/>
      <c r="AA83" s="121"/>
      <c r="AB83" s="121"/>
      <c r="AC83" s="10"/>
      <c r="AD83" s="10"/>
      <c r="AE83" s="10"/>
      <c r="AF83" s="10"/>
      <c r="AG83" s="10"/>
      <c r="AH83" s="10"/>
      <c r="AI83" s="10"/>
      <c r="AJ83" s="10"/>
      <c r="AK83" s="10"/>
      <c r="AL83" s="10"/>
    </row>
    <row r="84" spans="1:52" s="9" customFormat="1" ht="18.75" customHeight="1" thickBot="1" x14ac:dyDescent="0.25">
      <c r="A84" s="267"/>
      <c r="B84" s="301"/>
      <c r="C84" s="286"/>
      <c r="D84" s="273"/>
      <c r="E84" s="212"/>
      <c r="F84" s="395" t="s">
        <v>18</v>
      </c>
      <c r="G84" s="396"/>
      <c r="H84" s="397"/>
      <c r="I84" s="216"/>
      <c r="J84" s="217"/>
      <c r="K84" s="217"/>
      <c r="L84" s="218"/>
      <c r="M84" s="225">
        <f>SUM(M74:M83)</f>
        <v>33</v>
      </c>
      <c r="N84" s="217">
        <f>SUM(N74:N83)</f>
        <v>15</v>
      </c>
      <c r="O84" s="217">
        <f>SUM(O74:O78)</f>
        <v>0</v>
      </c>
      <c r="P84" s="217">
        <f>SUM(P74:P83)</f>
        <v>18</v>
      </c>
      <c r="Q84" s="225">
        <f>SUM(Q74:Q83)</f>
        <v>105</v>
      </c>
      <c r="R84" s="217">
        <f>SUM(R74:R83)</f>
        <v>105</v>
      </c>
      <c r="S84" s="217">
        <f>SUM(S74:S78)</f>
        <v>0</v>
      </c>
      <c r="T84" s="217">
        <f>SUM(T74:T78)</f>
        <v>0</v>
      </c>
      <c r="U84" s="225"/>
      <c r="V84" s="217"/>
      <c r="W84" s="217"/>
      <c r="X84" s="226"/>
      <c r="Y84" s="121"/>
      <c r="Z84" s="121"/>
      <c r="AA84" s="121"/>
      <c r="AB84" s="121"/>
      <c r="AC84" s="10"/>
      <c r="AD84" s="10"/>
      <c r="AE84" s="10"/>
      <c r="AF84" s="10"/>
      <c r="AG84" s="10"/>
      <c r="AH84" s="10"/>
      <c r="AI84" s="10"/>
      <c r="AJ84" s="10"/>
      <c r="AK84" s="10"/>
      <c r="AL84" s="10"/>
    </row>
    <row r="85" spans="1:52" s="9" customFormat="1" ht="21.75" customHeight="1" thickBot="1" x14ac:dyDescent="0.25">
      <c r="A85" s="266">
        <v>1</v>
      </c>
      <c r="B85" s="300">
        <v>2</v>
      </c>
      <c r="C85" s="285">
        <v>12</v>
      </c>
      <c r="D85" s="274" t="s">
        <v>191</v>
      </c>
      <c r="E85" s="393" t="s">
        <v>22</v>
      </c>
      <c r="F85" s="234" t="s">
        <v>15</v>
      </c>
      <c r="G85" s="234" t="s">
        <v>195</v>
      </c>
      <c r="H85" s="199" t="s">
        <v>16</v>
      </c>
      <c r="I85" s="68"/>
      <c r="J85" s="54"/>
      <c r="K85" s="54"/>
      <c r="L85" s="97"/>
      <c r="M85" s="67">
        <v>40</v>
      </c>
      <c r="N85" s="54">
        <v>40</v>
      </c>
      <c r="O85" s="54"/>
      <c r="P85" s="73"/>
      <c r="Q85" s="67"/>
      <c r="R85" s="54"/>
      <c r="S85" s="54"/>
      <c r="T85" s="73"/>
      <c r="U85" s="67"/>
      <c r="V85" s="54"/>
      <c r="W85" s="54"/>
      <c r="X85" s="73"/>
      <c r="Y85" s="121"/>
      <c r="Z85" s="121"/>
      <c r="AA85" s="121"/>
      <c r="AB85" s="121"/>
      <c r="AC85" s="10"/>
      <c r="AD85" s="10"/>
      <c r="AE85" s="10"/>
      <c r="AF85" s="10"/>
      <c r="AG85" s="10"/>
      <c r="AH85" s="10"/>
      <c r="AI85" s="10"/>
      <c r="AJ85" s="10"/>
      <c r="AK85" s="10"/>
      <c r="AL85" s="10"/>
    </row>
    <row r="86" spans="1:52" s="9" customFormat="1" ht="21.75" customHeight="1" thickBot="1" x14ac:dyDescent="0.25">
      <c r="A86" s="267"/>
      <c r="B86" s="301"/>
      <c r="C86" s="286"/>
      <c r="D86" s="273"/>
      <c r="E86" s="394"/>
      <c r="F86" s="289" t="s">
        <v>18</v>
      </c>
      <c r="G86" s="290"/>
      <c r="H86" s="291"/>
      <c r="I86" s="142"/>
      <c r="J86" s="143"/>
      <c r="K86" s="143"/>
      <c r="L86" s="144"/>
      <c r="M86" s="145">
        <f>M85</f>
        <v>40</v>
      </c>
      <c r="N86" s="143">
        <f>N85</f>
        <v>40</v>
      </c>
      <c r="O86" s="143">
        <f t="shared" ref="O86:P86" si="30">O85</f>
        <v>0</v>
      </c>
      <c r="P86" s="143">
        <f t="shared" si="30"/>
        <v>0</v>
      </c>
      <c r="Q86" s="145"/>
      <c r="R86" s="143"/>
      <c r="S86" s="143"/>
      <c r="T86" s="146"/>
      <c r="U86" s="145"/>
      <c r="V86" s="143"/>
      <c r="W86" s="143"/>
      <c r="X86" s="146"/>
      <c r="Y86" s="121"/>
      <c r="Z86" s="121"/>
      <c r="AA86" s="121"/>
      <c r="AB86" s="121"/>
      <c r="AC86" s="10"/>
      <c r="AD86" s="10"/>
      <c r="AE86" s="10"/>
      <c r="AF86" s="10"/>
      <c r="AG86" s="10"/>
      <c r="AH86" s="10"/>
      <c r="AI86" s="10"/>
      <c r="AJ86" s="10"/>
      <c r="AK86" s="10"/>
      <c r="AL86" s="10"/>
    </row>
    <row r="87" spans="1:52" s="9" customFormat="1" ht="21.75" customHeight="1" thickBot="1" x14ac:dyDescent="0.25">
      <c r="A87" s="266">
        <v>1</v>
      </c>
      <c r="B87" s="300">
        <v>2</v>
      </c>
      <c r="C87" s="285">
        <v>13</v>
      </c>
      <c r="D87" s="274" t="s">
        <v>210</v>
      </c>
      <c r="E87" s="393" t="s">
        <v>14</v>
      </c>
      <c r="F87" s="211" t="s">
        <v>15</v>
      </c>
      <c r="G87" s="211" t="s">
        <v>209</v>
      </c>
      <c r="H87" s="184" t="s">
        <v>16</v>
      </c>
      <c r="I87" s="68"/>
      <c r="J87" s="54"/>
      <c r="K87" s="54"/>
      <c r="L87" s="97"/>
      <c r="M87" s="67">
        <v>3</v>
      </c>
      <c r="N87" s="54">
        <v>3</v>
      </c>
      <c r="O87" s="54"/>
      <c r="P87" s="73"/>
      <c r="Q87" s="67">
        <v>50</v>
      </c>
      <c r="R87" s="54"/>
      <c r="S87" s="54"/>
      <c r="T87" s="73">
        <v>50</v>
      </c>
      <c r="U87" s="67"/>
      <c r="V87" s="54"/>
      <c r="W87" s="54"/>
      <c r="X87" s="73"/>
      <c r="Y87" s="121"/>
      <c r="Z87" s="121"/>
      <c r="AA87" s="121"/>
      <c r="AB87" s="121"/>
      <c r="AC87" s="10"/>
      <c r="AD87" s="10"/>
      <c r="AE87" s="10"/>
      <c r="AF87" s="10"/>
      <c r="AG87" s="10"/>
      <c r="AH87" s="10"/>
      <c r="AI87" s="10"/>
      <c r="AJ87" s="10"/>
      <c r="AK87" s="10"/>
      <c r="AL87" s="10"/>
    </row>
    <row r="88" spans="1:52" s="9" customFormat="1" ht="21.75" customHeight="1" thickBot="1" x14ac:dyDescent="0.25">
      <c r="A88" s="267"/>
      <c r="B88" s="301"/>
      <c r="C88" s="286"/>
      <c r="D88" s="273"/>
      <c r="E88" s="394"/>
      <c r="F88" s="289" t="s">
        <v>18</v>
      </c>
      <c r="G88" s="290"/>
      <c r="H88" s="291"/>
      <c r="I88" s="142"/>
      <c r="J88" s="143"/>
      <c r="K88" s="143"/>
      <c r="L88" s="144"/>
      <c r="M88" s="145">
        <f>M87</f>
        <v>3</v>
      </c>
      <c r="N88" s="143">
        <f>N87</f>
        <v>3</v>
      </c>
      <c r="O88" s="143"/>
      <c r="P88" s="146"/>
      <c r="Q88" s="145">
        <f>Q87</f>
        <v>50</v>
      </c>
      <c r="R88" s="143">
        <f>R87</f>
        <v>0</v>
      </c>
      <c r="S88" s="143">
        <f t="shared" ref="S88:T88" si="31">S87</f>
        <v>0</v>
      </c>
      <c r="T88" s="143">
        <f t="shared" si="31"/>
        <v>50</v>
      </c>
      <c r="U88" s="145"/>
      <c r="V88" s="143"/>
      <c r="W88" s="143"/>
      <c r="X88" s="146"/>
      <c r="Y88" s="121"/>
      <c r="Z88" s="121"/>
      <c r="AA88" s="121"/>
      <c r="AB88" s="121"/>
      <c r="AC88" s="10"/>
      <c r="AD88" s="10"/>
      <c r="AE88" s="10"/>
      <c r="AF88" s="10"/>
      <c r="AG88" s="10"/>
      <c r="AH88" s="10"/>
      <c r="AI88" s="10"/>
      <c r="AJ88" s="10"/>
      <c r="AK88" s="10"/>
      <c r="AL88" s="10"/>
    </row>
    <row r="89" spans="1:52" s="9" customFormat="1" ht="12" customHeight="1" thickBot="1" x14ac:dyDescent="0.25">
      <c r="A89" s="185">
        <v>1</v>
      </c>
      <c r="B89" s="210">
        <v>2</v>
      </c>
      <c r="C89" s="347" t="s">
        <v>36</v>
      </c>
      <c r="D89" s="348"/>
      <c r="E89" s="348"/>
      <c r="F89" s="348"/>
      <c r="G89" s="348"/>
      <c r="H89" s="349"/>
      <c r="I89" s="77">
        <f>SUM(J89,L89)</f>
        <v>57.1</v>
      </c>
      <c r="J89" s="78">
        <f>SUM(J86,J71,J69,J67,J65,J63,J61,J59,J57,J55,J84,J73)</f>
        <v>57.1</v>
      </c>
      <c r="K89" s="78">
        <f>SUM(K86,K71,K69,K67,K65,K63,K61,K59,K57,K55,K84,K73)</f>
        <v>0</v>
      </c>
      <c r="L89" s="78">
        <f>SUM(L86,L71,L69,L67,L65,L63,L61,L59,L57,L55,L84,L73)</f>
        <v>0</v>
      </c>
      <c r="M89" s="77">
        <f>SUM(N89,P89)</f>
        <v>124.6</v>
      </c>
      <c r="N89" s="78">
        <f>SUM(N86,N71,N69,N67,N65,N63,N61,N59,N57,N55,N84,N88,N73)</f>
        <v>106.6</v>
      </c>
      <c r="O89" s="78">
        <f>SUM(O86,O71,O69,O67,O65,O63,O61,O59,O57,O55,O84,O88,O73)</f>
        <v>0</v>
      </c>
      <c r="P89" s="78">
        <f>SUM(P86,P71,P69,P67,P65,P63,P61,P59,P57,P55,P84,P88,P73)</f>
        <v>18</v>
      </c>
      <c r="Q89" s="77">
        <f>SUM(R89,T89)</f>
        <v>250.4</v>
      </c>
      <c r="R89" s="78">
        <f>SUM(R86,R71,R69,R67,R65,R63,R61,R59,R57,R55,R84,R88,R73)</f>
        <v>200.4</v>
      </c>
      <c r="S89" s="78">
        <f>SUM(S86,S71,S69,S67,S65,S63,S61,S59,S57,S55,S84,S88,S73)</f>
        <v>0</v>
      </c>
      <c r="T89" s="78">
        <f>SUM(T86,T71,T69,T67,T65,T63,T61,T59,T57,T55,T84,T88,T73)</f>
        <v>50</v>
      </c>
      <c r="U89" s="77">
        <f>SUM(V89,X89)</f>
        <v>72</v>
      </c>
      <c r="V89" s="78">
        <f>SUM(V86,V71,V69,V67,V65,V63,V61,V59,V57,V55,V84,V73)</f>
        <v>72</v>
      </c>
      <c r="W89" s="78">
        <f>SUM(W86,W71,W69,W67,W65,W63,W61,W59,W57,W55,W84,W73)</f>
        <v>0</v>
      </c>
      <c r="X89" s="79">
        <f>SUM(X86,X71,X69,X67,X65,X63,X61,X59,X57,X55,X84,X73)</f>
        <v>0</v>
      </c>
      <c r="Y89" s="121"/>
      <c r="Z89" s="121"/>
      <c r="AA89" s="121"/>
      <c r="AB89" s="121"/>
      <c r="AC89" s="10"/>
      <c r="AD89" s="10"/>
      <c r="AE89" s="10"/>
      <c r="AF89" s="10"/>
      <c r="AG89" s="10"/>
      <c r="AH89" s="10"/>
      <c r="AI89" s="10"/>
      <c r="AJ89" s="10"/>
      <c r="AK89" s="10"/>
      <c r="AL89" s="10"/>
    </row>
    <row r="90" spans="1:52" s="11" customFormat="1" ht="12" customHeight="1" thickBot="1" x14ac:dyDescent="0.25">
      <c r="A90" s="186">
        <v>1</v>
      </c>
      <c r="B90" s="295" t="s">
        <v>37</v>
      </c>
      <c r="C90" s="296"/>
      <c r="D90" s="296"/>
      <c r="E90" s="296"/>
      <c r="F90" s="296"/>
      <c r="G90" s="296"/>
      <c r="H90" s="297"/>
      <c r="I90" s="83">
        <f>SUM(J90,L90)</f>
        <v>2205.9670000000001</v>
      </c>
      <c r="J90" s="81">
        <f>SUM(J89,J52)</f>
        <v>2067.1669999999999</v>
      </c>
      <c r="K90" s="81">
        <f>SUM(K89,K52)</f>
        <v>1176.393</v>
      </c>
      <c r="L90" s="84">
        <f>SUM(L89,L52)</f>
        <v>138.79999999999998</v>
      </c>
      <c r="M90" s="80">
        <f>SUM(N90,P90)</f>
        <v>2167.9999999999995</v>
      </c>
      <c r="N90" s="81">
        <f>SUM(N89,N52)</f>
        <v>2102.7999999999997</v>
      </c>
      <c r="O90" s="81">
        <f>SUM(O89,O52)</f>
        <v>1212.8</v>
      </c>
      <c r="P90" s="82">
        <f>SUM(P89,P52)</f>
        <v>65.2</v>
      </c>
      <c r="Q90" s="80">
        <f>SUM(R90,T90)</f>
        <v>2361.6000000000004</v>
      </c>
      <c r="R90" s="81">
        <f>SUM(R89,R52)</f>
        <v>2311.6000000000004</v>
      </c>
      <c r="S90" s="81">
        <f>SUM(S89,S52)</f>
        <v>1236.1999999999998</v>
      </c>
      <c r="T90" s="82">
        <f>SUM(T89,T52)</f>
        <v>50</v>
      </c>
      <c r="U90" s="80">
        <f>SUM(V90,X90)</f>
        <v>2183.2000000000003</v>
      </c>
      <c r="V90" s="81">
        <f>SUM(V89,V52)</f>
        <v>2183.2000000000003</v>
      </c>
      <c r="W90" s="81">
        <f>SUM(W89,W52)</f>
        <v>1236.1999999999998</v>
      </c>
      <c r="X90" s="82">
        <f>SUM(X89,X52)</f>
        <v>0</v>
      </c>
      <c r="Y90" s="121"/>
      <c r="Z90" s="121"/>
      <c r="AA90" s="121"/>
      <c r="AB90" s="121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</row>
    <row r="91" spans="1:52" s="7" customFormat="1" ht="12" customHeight="1" thickBot="1" x14ac:dyDescent="0.25">
      <c r="A91" s="187">
        <v>2</v>
      </c>
      <c r="B91" s="292" t="s">
        <v>141</v>
      </c>
      <c r="C91" s="293"/>
      <c r="D91" s="293"/>
      <c r="E91" s="293"/>
      <c r="F91" s="293"/>
      <c r="G91" s="293"/>
      <c r="H91" s="293"/>
      <c r="I91" s="293"/>
      <c r="J91" s="293"/>
      <c r="K91" s="293"/>
      <c r="L91" s="293"/>
      <c r="M91" s="293"/>
      <c r="N91" s="293"/>
      <c r="O91" s="293"/>
      <c r="P91" s="293"/>
      <c r="Q91" s="293"/>
      <c r="R91" s="293"/>
      <c r="S91" s="293"/>
      <c r="T91" s="293"/>
      <c r="U91" s="293"/>
      <c r="V91" s="293"/>
      <c r="W91" s="293"/>
      <c r="X91" s="294"/>
      <c r="Y91" s="121"/>
      <c r="Z91" s="121"/>
      <c r="AA91" s="121"/>
      <c r="AB91" s="121"/>
      <c r="AC91" s="8"/>
      <c r="AD91" s="8"/>
      <c r="AE91" s="8"/>
      <c r="AF91" s="8"/>
      <c r="AG91" s="8"/>
      <c r="AH91" s="8"/>
      <c r="AI91" s="8"/>
      <c r="AJ91" s="8"/>
      <c r="AK91" s="8"/>
      <c r="AL91" s="8"/>
    </row>
    <row r="92" spans="1:52" s="7" customFormat="1" ht="12" customHeight="1" thickBot="1" x14ac:dyDescent="0.25">
      <c r="A92" s="173">
        <v>2</v>
      </c>
      <c r="B92" s="174">
        <v>2</v>
      </c>
      <c r="C92" s="304" t="s">
        <v>120</v>
      </c>
      <c r="D92" s="305"/>
      <c r="E92" s="305"/>
      <c r="F92" s="305"/>
      <c r="G92" s="305"/>
      <c r="H92" s="305"/>
      <c r="I92" s="305"/>
      <c r="J92" s="305"/>
      <c r="K92" s="305"/>
      <c r="L92" s="305"/>
      <c r="M92" s="305"/>
      <c r="N92" s="305"/>
      <c r="O92" s="305"/>
      <c r="P92" s="305"/>
      <c r="Q92" s="305"/>
      <c r="R92" s="305"/>
      <c r="S92" s="305"/>
      <c r="T92" s="305"/>
      <c r="U92" s="305"/>
      <c r="V92" s="305"/>
      <c r="W92" s="305"/>
      <c r="X92" s="306"/>
      <c r="Y92" s="121"/>
      <c r="Z92" s="121"/>
      <c r="AA92" s="121"/>
      <c r="AB92" s="121"/>
      <c r="AC92" s="8"/>
      <c r="AD92" s="8"/>
      <c r="AE92" s="8"/>
      <c r="AF92" s="8"/>
      <c r="AG92" s="8"/>
      <c r="AH92" s="8"/>
      <c r="AI92" s="8"/>
      <c r="AJ92" s="8"/>
      <c r="AK92" s="8"/>
      <c r="AL92" s="8"/>
    </row>
    <row r="93" spans="1:52" s="9" customFormat="1" ht="11.25" customHeight="1" x14ac:dyDescent="0.2">
      <c r="A93" s="266">
        <v>2</v>
      </c>
      <c r="B93" s="281">
        <v>2</v>
      </c>
      <c r="C93" s="287">
        <v>1</v>
      </c>
      <c r="D93" s="272" t="s">
        <v>42</v>
      </c>
      <c r="E93" s="364" t="s">
        <v>43</v>
      </c>
      <c r="F93" s="287" t="s">
        <v>44</v>
      </c>
      <c r="G93" s="287" t="s">
        <v>75</v>
      </c>
      <c r="H93" s="178" t="s">
        <v>16</v>
      </c>
      <c r="I93" s="93">
        <f t="shared" ref="I93:I99" si="32">SUM(J93,L93)</f>
        <v>167.20000000000002</v>
      </c>
      <c r="J93" s="86">
        <v>166.9</v>
      </c>
      <c r="K93" s="86">
        <v>92.3</v>
      </c>
      <c r="L93" s="87">
        <v>0.3</v>
      </c>
      <c r="M93" s="85">
        <v>150.19999999999999</v>
      </c>
      <c r="N93" s="86">
        <v>150.19999999999999</v>
      </c>
      <c r="O93" s="86">
        <v>92</v>
      </c>
      <c r="P93" s="55"/>
      <c r="Q93" s="161">
        <f>SUM(R93,T93)</f>
        <v>149.80000000000001</v>
      </c>
      <c r="R93" s="56">
        <v>149.80000000000001</v>
      </c>
      <c r="S93" s="56">
        <v>95</v>
      </c>
      <c r="T93" s="55">
        <v>0</v>
      </c>
      <c r="U93" s="161">
        <f>SUM(V93,X93)</f>
        <v>149.80000000000001</v>
      </c>
      <c r="V93" s="56">
        <v>149.80000000000001</v>
      </c>
      <c r="W93" s="56">
        <v>95</v>
      </c>
      <c r="X93" s="55">
        <v>0</v>
      </c>
      <c r="Y93" s="121"/>
      <c r="Z93" s="121"/>
      <c r="AA93" s="121"/>
      <c r="AB93" s="121"/>
      <c r="AC93" s="10"/>
      <c r="AD93" s="10"/>
      <c r="AE93" s="10"/>
      <c r="AF93" s="10"/>
      <c r="AG93" s="10"/>
      <c r="AH93" s="10"/>
      <c r="AI93" s="10"/>
      <c r="AJ93" s="10"/>
      <c r="AK93" s="10"/>
      <c r="AL93" s="10"/>
    </row>
    <row r="94" spans="1:52" s="9" customFormat="1" ht="12" customHeight="1" x14ac:dyDescent="0.2">
      <c r="A94" s="267"/>
      <c r="B94" s="282"/>
      <c r="C94" s="269"/>
      <c r="D94" s="273"/>
      <c r="E94" s="363"/>
      <c r="F94" s="269"/>
      <c r="G94" s="269"/>
      <c r="H94" s="179" t="s">
        <v>17</v>
      </c>
      <c r="I94" s="95">
        <v>3.5</v>
      </c>
      <c r="J94" s="57">
        <v>3.5</v>
      </c>
      <c r="K94" s="57">
        <v>0</v>
      </c>
      <c r="L94" s="58">
        <v>0</v>
      </c>
      <c r="M94" s="90">
        <v>2.9</v>
      </c>
      <c r="N94" s="57">
        <v>2.9</v>
      </c>
      <c r="O94" s="57">
        <v>0</v>
      </c>
      <c r="P94" s="58">
        <v>0</v>
      </c>
      <c r="Q94" s="91">
        <v>2.9</v>
      </c>
      <c r="R94" s="57">
        <v>2.9</v>
      </c>
      <c r="S94" s="57">
        <v>0</v>
      </c>
      <c r="T94" s="58">
        <v>0</v>
      </c>
      <c r="U94" s="91">
        <v>2.9</v>
      </c>
      <c r="V94" s="57">
        <v>2.9</v>
      </c>
      <c r="W94" s="57">
        <v>0</v>
      </c>
      <c r="X94" s="58">
        <v>0</v>
      </c>
      <c r="Y94" s="121"/>
      <c r="Z94" s="121"/>
      <c r="AA94" s="121"/>
      <c r="AB94" s="121"/>
      <c r="AC94" s="10"/>
      <c r="AD94" s="10"/>
      <c r="AE94" s="10"/>
      <c r="AF94" s="10"/>
      <c r="AG94" s="10"/>
      <c r="AH94" s="10"/>
      <c r="AI94" s="10"/>
      <c r="AJ94" s="10"/>
      <c r="AK94" s="10"/>
      <c r="AL94" s="10"/>
    </row>
    <row r="95" spans="1:52" s="9" customFormat="1" ht="12" customHeight="1" x14ac:dyDescent="0.2">
      <c r="A95" s="267"/>
      <c r="B95" s="282"/>
      <c r="C95" s="269"/>
      <c r="D95" s="273"/>
      <c r="E95" s="363"/>
      <c r="F95" s="288"/>
      <c r="G95" s="269"/>
      <c r="H95" s="177" t="s">
        <v>178</v>
      </c>
      <c r="I95" s="88">
        <v>0.9</v>
      </c>
      <c r="J95" s="90">
        <v>0.9</v>
      </c>
      <c r="K95" s="90">
        <v>0.7</v>
      </c>
      <c r="L95" s="90"/>
      <c r="M95" s="91">
        <v>1</v>
      </c>
      <c r="N95" s="90">
        <v>1</v>
      </c>
      <c r="O95" s="90">
        <v>0.8</v>
      </c>
      <c r="P95" s="90"/>
      <c r="Q95" s="91"/>
      <c r="R95" s="90"/>
      <c r="S95" s="90"/>
      <c r="T95" s="138"/>
      <c r="U95" s="91"/>
      <c r="V95" s="90"/>
      <c r="W95" s="90"/>
      <c r="X95" s="138"/>
      <c r="Y95" s="121"/>
      <c r="Z95" s="121"/>
      <c r="AA95" s="121"/>
      <c r="AB95" s="121"/>
      <c r="AC95" s="10"/>
      <c r="AD95" s="10"/>
      <c r="AE95" s="10"/>
      <c r="AF95" s="10"/>
      <c r="AG95" s="10"/>
      <c r="AH95" s="10"/>
      <c r="AI95" s="10"/>
      <c r="AJ95" s="10"/>
      <c r="AK95" s="10"/>
      <c r="AL95" s="10"/>
    </row>
    <row r="96" spans="1:52" s="9" customFormat="1" ht="22.5" customHeight="1" thickBot="1" x14ac:dyDescent="0.25">
      <c r="A96" s="267"/>
      <c r="B96" s="282"/>
      <c r="C96" s="269"/>
      <c r="D96" s="273"/>
      <c r="E96" s="363"/>
      <c r="F96" s="227" t="s">
        <v>15</v>
      </c>
      <c r="G96" s="269"/>
      <c r="H96" s="176" t="s">
        <v>179</v>
      </c>
      <c r="I96" s="95">
        <f>SUM(J96,L96)</f>
        <v>3.903</v>
      </c>
      <c r="J96" s="48">
        <v>3.903</v>
      </c>
      <c r="K96" s="48">
        <v>2.98</v>
      </c>
      <c r="L96" s="49">
        <v>0</v>
      </c>
      <c r="M96" s="91">
        <f>SUM(N96,P96)</f>
        <v>0</v>
      </c>
      <c r="N96" s="48">
        <v>0</v>
      </c>
      <c r="O96" s="48">
        <v>0</v>
      </c>
      <c r="P96" s="49">
        <v>0</v>
      </c>
      <c r="Q96" s="91">
        <f>SUM(R96,T96)</f>
        <v>0</v>
      </c>
      <c r="R96" s="48">
        <v>0</v>
      </c>
      <c r="S96" s="48">
        <v>0</v>
      </c>
      <c r="T96" s="49">
        <v>0</v>
      </c>
      <c r="U96" s="91">
        <f>SUM(V96,X96)</f>
        <v>0</v>
      </c>
      <c r="V96" s="48">
        <v>0</v>
      </c>
      <c r="W96" s="48">
        <v>0</v>
      </c>
      <c r="X96" s="49">
        <v>0</v>
      </c>
      <c r="Y96" s="121"/>
      <c r="Z96" s="121"/>
      <c r="AA96" s="121"/>
      <c r="AB96" s="121"/>
      <c r="AC96" s="10"/>
      <c r="AD96" s="10"/>
      <c r="AE96" s="10"/>
      <c r="AF96" s="10"/>
      <c r="AG96" s="10"/>
      <c r="AH96" s="10"/>
      <c r="AI96" s="10"/>
      <c r="AJ96" s="10"/>
      <c r="AK96" s="10"/>
      <c r="AL96" s="10"/>
    </row>
    <row r="97" spans="1:52" s="9" customFormat="1" ht="12" customHeight="1" thickBot="1" x14ac:dyDescent="0.25">
      <c r="A97" s="267"/>
      <c r="B97" s="282"/>
      <c r="C97" s="269"/>
      <c r="D97" s="273"/>
      <c r="E97" s="363"/>
      <c r="F97" s="275" t="s">
        <v>18</v>
      </c>
      <c r="G97" s="276"/>
      <c r="H97" s="277"/>
      <c r="I97" s="50">
        <f t="shared" si="32"/>
        <v>175.50300000000001</v>
      </c>
      <c r="J97" s="51">
        <f>SUM(J93:J96)</f>
        <v>175.203</v>
      </c>
      <c r="K97" s="51">
        <f>SUM(K93:K96)</f>
        <v>95.98</v>
      </c>
      <c r="L97" s="51">
        <f>SUM(L93:L96)</f>
        <v>0.3</v>
      </c>
      <c r="M97" s="50">
        <f>SUM(N97,P97)</f>
        <v>154.1</v>
      </c>
      <c r="N97" s="51">
        <f>SUM(N93:N96)</f>
        <v>154.1</v>
      </c>
      <c r="O97" s="51">
        <f>SUM(O93:O96)</f>
        <v>92.8</v>
      </c>
      <c r="P97" s="51">
        <f>SUM(P93:P96)</f>
        <v>0</v>
      </c>
      <c r="Q97" s="50">
        <f>SUM(R97,T97)</f>
        <v>152.70000000000002</v>
      </c>
      <c r="R97" s="51">
        <f>SUM(R93:R96)</f>
        <v>152.70000000000002</v>
      </c>
      <c r="S97" s="51">
        <f>SUM(S93:S96)</f>
        <v>95</v>
      </c>
      <c r="T97" s="52">
        <f>SUM(T93:T96)</f>
        <v>0</v>
      </c>
      <c r="U97" s="50">
        <f>SUM(V97,X97)</f>
        <v>152.70000000000002</v>
      </c>
      <c r="V97" s="51">
        <f>SUM(V93:V96)</f>
        <v>152.70000000000002</v>
      </c>
      <c r="W97" s="51">
        <f>SUM(W93:W96)</f>
        <v>95</v>
      </c>
      <c r="X97" s="52">
        <f>SUM(X93:X96)</f>
        <v>0</v>
      </c>
      <c r="Y97" s="121"/>
      <c r="Z97" s="121"/>
      <c r="AA97" s="121"/>
      <c r="AB97" s="121"/>
      <c r="AC97" s="10"/>
      <c r="AD97" s="10"/>
      <c r="AE97" s="10"/>
      <c r="AF97" s="10"/>
      <c r="AG97" s="10"/>
      <c r="AH97" s="10"/>
      <c r="AI97" s="10"/>
      <c r="AJ97" s="10"/>
      <c r="AK97" s="10"/>
      <c r="AL97" s="10"/>
    </row>
    <row r="98" spans="1:52" s="9" customFormat="1" ht="13.5" customHeight="1" thickBot="1" x14ac:dyDescent="0.25">
      <c r="A98" s="180">
        <v>2</v>
      </c>
      <c r="B98" s="189">
        <v>2</v>
      </c>
      <c r="C98" s="347" t="s">
        <v>36</v>
      </c>
      <c r="D98" s="348"/>
      <c r="E98" s="348"/>
      <c r="F98" s="348"/>
      <c r="G98" s="348"/>
      <c r="H98" s="349"/>
      <c r="I98" s="92">
        <f t="shared" si="32"/>
        <v>175.50300000000001</v>
      </c>
      <c r="J98" s="78">
        <f t="shared" ref="J98:L99" si="33">SUM(J97)</f>
        <v>175.203</v>
      </c>
      <c r="K98" s="78">
        <f t="shared" si="33"/>
        <v>95.98</v>
      </c>
      <c r="L98" s="79">
        <f t="shared" si="33"/>
        <v>0.3</v>
      </c>
      <c r="M98" s="77">
        <f>SUM(N98,P98)</f>
        <v>154.1</v>
      </c>
      <c r="N98" s="78">
        <f t="shared" ref="N98:P99" si="34">SUM(N97)</f>
        <v>154.1</v>
      </c>
      <c r="O98" s="78">
        <f t="shared" si="34"/>
        <v>92.8</v>
      </c>
      <c r="P98" s="79">
        <f t="shared" si="34"/>
        <v>0</v>
      </c>
      <c r="Q98" s="77">
        <f>SUM(R98,T98)</f>
        <v>152.70000000000002</v>
      </c>
      <c r="R98" s="78">
        <f t="shared" ref="R98:T98" si="35">SUM(R97)</f>
        <v>152.70000000000002</v>
      </c>
      <c r="S98" s="78">
        <f t="shared" si="35"/>
        <v>95</v>
      </c>
      <c r="T98" s="79">
        <f t="shared" si="35"/>
        <v>0</v>
      </c>
      <c r="U98" s="77">
        <f>SUM(V98,X98)</f>
        <v>152.70000000000002</v>
      </c>
      <c r="V98" s="78">
        <f t="shared" ref="V98:X99" si="36">SUM(V97)</f>
        <v>152.70000000000002</v>
      </c>
      <c r="W98" s="78">
        <f t="shared" si="36"/>
        <v>95</v>
      </c>
      <c r="X98" s="79">
        <f t="shared" si="36"/>
        <v>0</v>
      </c>
      <c r="Y98" s="121"/>
      <c r="Z98" s="121"/>
      <c r="AA98" s="121"/>
      <c r="AB98" s="121"/>
      <c r="AC98" s="10"/>
      <c r="AD98" s="10"/>
      <c r="AE98" s="10"/>
      <c r="AF98" s="10"/>
      <c r="AG98" s="10"/>
      <c r="AH98" s="10"/>
      <c r="AI98" s="10"/>
      <c r="AJ98" s="10"/>
      <c r="AK98" s="10"/>
      <c r="AL98" s="10"/>
    </row>
    <row r="99" spans="1:52" s="11" customFormat="1" ht="15.75" customHeight="1" thickBot="1" x14ac:dyDescent="0.25">
      <c r="A99" s="186">
        <v>2</v>
      </c>
      <c r="B99" s="295" t="s">
        <v>37</v>
      </c>
      <c r="C99" s="296"/>
      <c r="D99" s="296"/>
      <c r="E99" s="296"/>
      <c r="F99" s="296"/>
      <c r="G99" s="296"/>
      <c r="H99" s="297"/>
      <c r="I99" s="83">
        <f t="shared" si="32"/>
        <v>175.50300000000001</v>
      </c>
      <c r="J99" s="81">
        <f t="shared" si="33"/>
        <v>175.203</v>
      </c>
      <c r="K99" s="81">
        <f t="shared" si="33"/>
        <v>95.98</v>
      </c>
      <c r="L99" s="82">
        <f t="shared" si="33"/>
        <v>0.3</v>
      </c>
      <c r="M99" s="80">
        <f>SUM(N99,P99)</f>
        <v>154.1</v>
      </c>
      <c r="N99" s="81">
        <f t="shared" si="34"/>
        <v>154.1</v>
      </c>
      <c r="O99" s="81">
        <f t="shared" si="34"/>
        <v>92.8</v>
      </c>
      <c r="P99" s="82">
        <f t="shared" si="34"/>
        <v>0</v>
      </c>
      <c r="Q99" s="80">
        <f>SUM(R99,T99)</f>
        <v>152.70000000000002</v>
      </c>
      <c r="R99" s="81">
        <f t="shared" ref="R99:T99" si="37">SUM(R98)</f>
        <v>152.70000000000002</v>
      </c>
      <c r="S99" s="81">
        <f t="shared" si="37"/>
        <v>95</v>
      </c>
      <c r="T99" s="82">
        <f t="shared" si="37"/>
        <v>0</v>
      </c>
      <c r="U99" s="80">
        <f>SUM(V99,X99)</f>
        <v>152.70000000000002</v>
      </c>
      <c r="V99" s="81">
        <f t="shared" si="36"/>
        <v>152.70000000000002</v>
      </c>
      <c r="W99" s="81">
        <f t="shared" si="36"/>
        <v>95</v>
      </c>
      <c r="X99" s="82">
        <f t="shared" si="36"/>
        <v>0</v>
      </c>
      <c r="Y99" s="121"/>
      <c r="Z99" s="121"/>
      <c r="AA99" s="121"/>
      <c r="AB99" s="121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</row>
    <row r="100" spans="1:52" s="7" customFormat="1" ht="12" customHeight="1" thickBot="1" x14ac:dyDescent="0.25">
      <c r="A100" s="187">
        <v>3</v>
      </c>
      <c r="B100" s="292" t="s">
        <v>45</v>
      </c>
      <c r="C100" s="293"/>
      <c r="D100" s="293"/>
      <c r="E100" s="293"/>
      <c r="F100" s="293"/>
      <c r="G100" s="293"/>
      <c r="H100" s="293"/>
      <c r="I100" s="293"/>
      <c r="J100" s="293"/>
      <c r="K100" s="293"/>
      <c r="L100" s="293"/>
      <c r="M100" s="293"/>
      <c r="N100" s="293"/>
      <c r="O100" s="293"/>
      <c r="P100" s="293"/>
      <c r="Q100" s="293"/>
      <c r="R100" s="293"/>
      <c r="S100" s="293"/>
      <c r="T100" s="293"/>
      <c r="U100" s="293"/>
      <c r="V100" s="293"/>
      <c r="W100" s="293"/>
      <c r="X100" s="294"/>
      <c r="Y100" s="121"/>
      <c r="Z100" s="121"/>
      <c r="AA100" s="121"/>
      <c r="AB100" s="121"/>
      <c r="AC100" s="8"/>
      <c r="AD100" s="8"/>
      <c r="AE100" s="8"/>
      <c r="AF100" s="8"/>
      <c r="AG100" s="8"/>
      <c r="AH100" s="8"/>
      <c r="AI100" s="8"/>
      <c r="AJ100" s="8"/>
      <c r="AK100" s="8"/>
      <c r="AL100" s="8"/>
    </row>
    <row r="101" spans="1:52" s="7" customFormat="1" ht="12" customHeight="1" thickBot="1" x14ac:dyDescent="0.25">
      <c r="A101" s="173">
        <v>3</v>
      </c>
      <c r="B101" s="174">
        <v>1</v>
      </c>
      <c r="C101" s="304" t="s">
        <v>46</v>
      </c>
      <c r="D101" s="305"/>
      <c r="E101" s="305"/>
      <c r="F101" s="409"/>
      <c r="G101" s="409"/>
      <c r="H101" s="409"/>
      <c r="I101" s="409"/>
      <c r="J101" s="409"/>
      <c r="K101" s="409"/>
      <c r="L101" s="409"/>
      <c r="M101" s="409"/>
      <c r="N101" s="409"/>
      <c r="O101" s="409"/>
      <c r="P101" s="409"/>
      <c r="Q101" s="305"/>
      <c r="R101" s="305"/>
      <c r="S101" s="305"/>
      <c r="T101" s="305"/>
      <c r="U101" s="305"/>
      <c r="V101" s="305"/>
      <c r="W101" s="305"/>
      <c r="X101" s="306"/>
      <c r="Y101" s="121"/>
      <c r="Z101" s="121"/>
      <c r="AA101" s="121"/>
      <c r="AB101" s="121"/>
      <c r="AC101" s="8"/>
      <c r="AD101" s="8"/>
      <c r="AE101" s="8"/>
      <c r="AF101" s="8"/>
      <c r="AG101" s="8"/>
      <c r="AH101" s="8"/>
      <c r="AI101" s="8"/>
      <c r="AJ101" s="8"/>
      <c r="AK101" s="8"/>
      <c r="AL101" s="8"/>
    </row>
    <row r="102" spans="1:52" s="9" customFormat="1" ht="14.25" customHeight="1" thickBot="1" x14ac:dyDescent="0.25">
      <c r="A102" s="266">
        <v>3</v>
      </c>
      <c r="B102" s="281">
        <v>1</v>
      </c>
      <c r="C102" s="268">
        <v>1</v>
      </c>
      <c r="D102" s="274" t="s">
        <v>92</v>
      </c>
      <c r="E102" s="228" t="s">
        <v>48</v>
      </c>
      <c r="F102" s="268" t="s">
        <v>15</v>
      </c>
      <c r="G102" s="268" t="s">
        <v>87</v>
      </c>
      <c r="H102" s="298" t="s">
        <v>16</v>
      </c>
      <c r="I102" s="67">
        <f t="shared" ref="I102:I113" si="38">SUM(J102,L102)</f>
        <v>307.7</v>
      </c>
      <c r="J102" s="54">
        <v>0</v>
      </c>
      <c r="K102" s="54">
        <v>0</v>
      </c>
      <c r="L102" s="97">
        <v>307.7</v>
      </c>
      <c r="M102" s="67">
        <v>74.099999999999994</v>
      </c>
      <c r="N102" s="54">
        <v>0</v>
      </c>
      <c r="O102" s="54">
        <v>0</v>
      </c>
      <c r="P102" s="73">
        <v>74.099999999999994</v>
      </c>
      <c r="Q102" s="68">
        <f t="shared" ref="Q102" si="39">SUM(R102,T102)</f>
        <v>0</v>
      </c>
      <c r="R102" s="54">
        <v>0</v>
      </c>
      <c r="S102" s="54">
        <v>0</v>
      </c>
      <c r="T102" s="73">
        <v>0</v>
      </c>
      <c r="U102" s="67">
        <f t="shared" ref="U102:U111" si="40">SUM(V102,X102)</f>
        <v>0</v>
      </c>
      <c r="V102" s="54">
        <v>0</v>
      </c>
      <c r="W102" s="54">
        <v>0</v>
      </c>
      <c r="X102" s="73">
        <v>0</v>
      </c>
      <c r="Y102" s="121"/>
      <c r="Z102" s="121"/>
      <c r="AA102" s="121"/>
      <c r="AB102" s="121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</row>
    <row r="103" spans="1:52" s="9" customFormat="1" ht="14.25" customHeight="1" thickBot="1" x14ac:dyDescent="0.25">
      <c r="A103" s="267"/>
      <c r="B103" s="282"/>
      <c r="C103" s="269"/>
      <c r="D103" s="273"/>
      <c r="E103" s="283" t="s">
        <v>20</v>
      </c>
      <c r="F103" s="269"/>
      <c r="G103" s="269"/>
      <c r="H103" s="299"/>
      <c r="I103" s="219"/>
      <c r="J103" s="220"/>
      <c r="K103" s="220"/>
      <c r="L103" s="222"/>
      <c r="M103" s="219">
        <v>66.5</v>
      </c>
      <c r="N103" s="220"/>
      <c r="O103" s="220"/>
      <c r="P103" s="221">
        <v>66.5</v>
      </c>
      <c r="Q103" s="229"/>
      <c r="R103" s="105"/>
      <c r="S103" s="105"/>
      <c r="T103" s="106"/>
      <c r="U103" s="104"/>
      <c r="V103" s="105"/>
      <c r="W103" s="105"/>
      <c r="X103" s="106"/>
      <c r="Y103" s="121"/>
      <c r="Z103" s="121"/>
      <c r="AA103" s="121"/>
      <c r="AB103" s="121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</row>
    <row r="104" spans="1:52" s="9" customFormat="1" ht="12.75" customHeight="1" thickBot="1" x14ac:dyDescent="0.25">
      <c r="A104" s="267"/>
      <c r="B104" s="282"/>
      <c r="C104" s="269"/>
      <c r="D104" s="273"/>
      <c r="E104" s="284"/>
      <c r="F104" s="278" t="s">
        <v>18</v>
      </c>
      <c r="G104" s="279"/>
      <c r="H104" s="280"/>
      <c r="I104" s="50">
        <f>SUM(J104,L104)</f>
        <v>307.7</v>
      </c>
      <c r="J104" s="70">
        <f>SUM(J102:J102)</f>
        <v>0</v>
      </c>
      <c r="K104" s="70">
        <f>SUM(K102:K102)</f>
        <v>0</v>
      </c>
      <c r="L104" s="71">
        <f>SUM(L102:L102)</f>
        <v>307.7</v>
      </c>
      <c r="M104" s="231">
        <f t="shared" ref="M104:M111" si="41">SUM(N104,P104)</f>
        <v>140.6</v>
      </c>
      <c r="N104" s="230">
        <f>SUM(N102:N102)</f>
        <v>0</v>
      </c>
      <c r="O104" s="230">
        <f>SUM(O102:O102)</f>
        <v>0</v>
      </c>
      <c r="P104" s="232">
        <f>SUM(P102:P103)</f>
        <v>140.6</v>
      </c>
      <c r="Q104" s="50">
        <f t="shared" ref="Q104:Q106" si="42">SUM(R104,T104)</f>
        <v>0</v>
      </c>
      <c r="R104" s="70">
        <f>SUM(R102:R102)</f>
        <v>0</v>
      </c>
      <c r="S104" s="70">
        <f>SUM(S102:S102)</f>
        <v>0</v>
      </c>
      <c r="T104" s="71">
        <f>SUM(T102:T102)</f>
        <v>0</v>
      </c>
      <c r="U104" s="50">
        <f t="shared" si="40"/>
        <v>0</v>
      </c>
      <c r="V104" s="70">
        <f>SUM(V102:V102)</f>
        <v>0</v>
      </c>
      <c r="W104" s="70">
        <f>SUM(W102:W102)</f>
        <v>0</v>
      </c>
      <c r="X104" s="71">
        <f>SUM(X102:X102)</f>
        <v>0</v>
      </c>
      <c r="Y104" s="121"/>
      <c r="Z104" s="121"/>
      <c r="AA104" s="121"/>
      <c r="AB104" s="121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</row>
    <row r="105" spans="1:52" s="9" customFormat="1" ht="15.75" customHeight="1" x14ac:dyDescent="0.2">
      <c r="A105" s="266">
        <v>3</v>
      </c>
      <c r="B105" s="281">
        <v>1</v>
      </c>
      <c r="C105" s="268">
        <v>2</v>
      </c>
      <c r="D105" s="274" t="s">
        <v>89</v>
      </c>
      <c r="E105" s="268">
        <v>20</v>
      </c>
      <c r="F105" s="319" t="s">
        <v>15</v>
      </c>
      <c r="G105" s="287" t="s">
        <v>88</v>
      </c>
      <c r="H105" s="178" t="s">
        <v>16</v>
      </c>
      <c r="I105" s="68">
        <f t="shared" si="38"/>
        <v>7.8</v>
      </c>
      <c r="J105" s="54">
        <v>0</v>
      </c>
      <c r="K105" s="54">
        <v>0</v>
      </c>
      <c r="L105" s="97">
        <v>7.8</v>
      </c>
      <c r="M105" s="67">
        <f t="shared" si="41"/>
        <v>111.2</v>
      </c>
      <c r="N105" s="54">
        <v>0</v>
      </c>
      <c r="O105" s="54">
        <v>0</v>
      </c>
      <c r="P105" s="73">
        <v>111.2</v>
      </c>
      <c r="Q105" s="67">
        <f t="shared" si="42"/>
        <v>0</v>
      </c>
      <c r="R105" s="54">
        <v>0</v>
      </c>
      <c r="S105" s="54">
        <v>0</v>
      </c>
      <c r="T105" s="73">
        <v>0</v>
      </c>
      <c r="U105" s="67">
        <f t="shared" si="40"/>
        <v>0</v>
      </c>
      <c r="V105" s="54">
        <v>0</v>
      </c>
      <c r="W105" s="54">
        <v>0</v>
      </c>
      <c r="X105" s="73">
        <v>0</v>
      </c>
      <c r="Y105" s="121"/>
      <c r="Z105" s="121"/>
      <c r="AA105" s="121"/>
      <c r="AB105" s="121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</row>
    <row r="106" spans="1:52" s="9" customFormat="1" ht="15.75" customHeight="1" x14ac:dyDescent="0.2">
      <c r="A106" s="267"/>
      <c r="B106" s="282"/>
      <c r="C106" s="269"/>
      <c r="D106" s="273"/>
      <c r="E106" s="288"/>
      <c r="F106" s="308"/>
      <c r="G106" s="269"/>
      <c r="H106" s="179" t="s">
        <v>177</v>
      </c>
      <c r="I106" s="95">
        <f t="shared" si="38"/>
        <v>65.3</v>
      </c>
      <c r="J106" s="89">
        <v>0</v>
      </c>
      <c r="K106" s="89">
        <v>0</v>
      </c>
      <c r="L106" s="101">
        <v>65.3</v>
      </c>
      <c r="M106" s="88">
        <f t="shared" si="41"/>
        <v>0</v>
      </c>
      <c r="N106" s="89">
        <v>0</v>
      </c>
      <c r="O106" s="89">
        <v>0</v>
      </c>
      <c r="P106" s="100">
        <v>0</v>
      </c>
      <c r="Q106" s="88">
        <f t="shared" si="42"/>
        <v>0</v>
      </c>
      <c r="R106" s="89">
        <v>0</v>
      </c>
      <c r="S106" s="89">
        <v>0</v>
      </c>
      <c r="T106" s="100">
        <v>0</v>
      </c>
      <c r="U106" s="88">
        <f t="shared" si="40"/>
        <v>0</v>
      </c>
      <c r="V106" s="89">
        <v>0</v>
      </c>
      <c r="W106" s="89">
        <v>0</v>
      </c>
      <c r="X106" s="100">
        <v>0</v>
      </c>
      <c r="Y106" s="121"/>
      <c r="Z106" s="121"/>
      <c r="AA106" s="121"/>
      <c r="AB106" s="121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</row>
    <row r="107" spans="1:52" s="9" customFormat="1" ht="15.75" customHeight="1" x14ac:dyDescent="0.2">
      <c r="A107" s="267"/>
      <c r="B107" s="282"/>
      <c r="C107" s="269"/>
      <c r="D107" s="273"/>
      <c r="E107" s="256" t="s">
        <v>39</v>
      </c>
      <c r="F107" s="308"/>
      <c r="G107" s="269"/>
      <c r="H107" s="179" t="s">
        <v>16</v>
      </c>
      <c r="I107" s="95"/>
      <c r="J107" s="89"/>
      <c r="K107" s="89"/>
      <c r="L107" s="101"/>
      <c r="M107" s="88">
        <v>11.2</v>
      </c>
      <c r="N107" s="89">
        <v>9.6999999999999993</v>
      </c>
      <c r="O107" s="89"/>
      <c r="P107" s="100">
        <v>1.5</v>
      </c>
      <c r="Q107" s="88"/>
      <c r="R107" s="89"/>
      <c r="S107" s="89"/>
      <c r="T107" s="100"/>
      <c r="U107" s="88"/>
      <c r="V107" s="89"/>
      <c r="W107" s="89"/>
      <c r="X107" s="100"/>
      <c r="Y107" s="121"/>
      <c r="Z107" s="121"/>
      <c r="AA107" s="121"/>
      <c r="AB107" s="121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</row>
    <row r="108" spans="1:52" s="9" customFormat="1" ht="15.75" customHeight="1" thickBot="1" x14ac:dyDescent="0.25">
      <c r="A108" s="267"/>
      <c r="B108" s="282"/>
      <c r="C108" s="269"/>
      <c r="D108" s="273"/>
      <c r="E108" s="191" t="s">
        <v>24</v>
      </c>
      <c r="F108" s="320"/>
      <c r="G108" s="330"/>
      <c r="H108" s="179" t="s">
        <v>16</v>
      </c>
      <c r="I108" s="95">
        <f>SUM(J108,L108)</f>
        <v>10.7</v>
      </c>
      <c r="J108" s="89">
        <v>0</v>
      </c>
      <c r="K108" s="89">
        <v>0</v>
      </c>
      <c r="L108" s="101">
        <v>10.7</v>
      </c>
      <c r="M108" s="88">
        <v>28.4</v>
      </c>
      <c r="N108" s="89">
        <v>16.399999999999999</v>
      </c>
      <c r="O108" s="89">
        <v>0</v>
      </c>
      <c r="P108" s="100">
        <v>12</v>
      </c>
      <c r="Q108" s="88">
        <f>SUM(R108,T108)</f>
        <v>0</v>
      </c>
      <c r="R108" s="89">
        <v>0</v>
      </c>
      <c r="S108" s="89">
        <v>0</v>
      </c>
      <c r="T108" s="100">
        <v>0</v>
      </c>
      <c r="U108" s="88">
        <f>SUM(V108,X108)</f>
        <v>0</v>
      </c>
      <c r="V108" s="89">
        <v>0</v>
      </c>
      <c r="W108" s="89">
        <v>0</v>
      </c>
      <c r="X108" s="100">
        <v>0</v>
      </c>
      <c r="Y108" s="121"/>
      <c r="Z108" s="121"/>
      <c r="AA108" s="121"/>
      <c r="AB108" s="121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</row>
    <row r="109" spans="1:52" s="9" customFormat="1" ht="15.75" customHeight="1" thickBot="1" x14ac:dyDescent="0.25">
      <c r="A109" s="267"/>
      <c r="B109" s="282"/>
      <c r="C109" s="269"/>
      <c r="D109" s="273"/>
      <c r="E109" s="192"/>
      <c r="F109" s="275" t="s">
        <v>18</v>
      </c>
      <c r="G109" s="276"/>
      <c r="H109" s="277"/>
      <c r="I109" s="50">
        <f>SUM(J109,L109)</f>
        <v>83.8</v>
      </c>
      <c r="J109" s="70">
        <f>SUM(J105:J108)</f>
        <v>0</v>
      </c>
      <c r="K109" s="70">
        <f>SUM(K105:K108)</f>
        <v>0</v>
      </c>
      <c r="L109" s="70">
        <f>SUM(L105:L108)</f>
        <v>83.8</v>
      </c>
      <c r="M109" s="50">
        <f>SUM(N109,P109)</f>
        <v>150.80000000000001</v>
      </c>
      <c r="N109" s="70">
        <f>SUM(N105:N108)</f>
        <v>26.099999999999998</v>
      </c>
      <c r="O109" s="70">
        <f>SUM(O105:O108)</f>
        <v>0</v>
      </c>
      <c r="P109" s="70">
        <f>SUM(P105:P108)</f>
        <v>124.7</v>
      </c>
      <c r="Q109" s="50">
        <f>SUM(R109,T109)</f>
        <v>0</v>
      </c>
      <c r="R109" s="70">
        <f>SUM(R105:R108)</f>
        <v>0</v>
      </c>
      <c r="S109" s="70">
        <f>SUM(S105:S108)</f>
        <v>0</v>
      </c>
      <c r="T109" s="71">
        <f>SUM(T105:T108)</f>
        <v>0</v>
      </c>
      <c r="U109" s="50">
        <f>SUM(V109,X109)</f>
        <v>0</v>
      </c>
      <c r="V109" s="70">
        <f>SUM(V105:V108)</f>
        <v>0</v>
      </c>
      <c r="W109" s="70">
        <f>SUM(W105:W108)</f>
        <v>0</v>
      </c>
      <c r="X109" s="71">
        <f>SUM(X105:X108)</f>
        <v>0</v>
      </c>
      <c r="Y109" s="121"/>
      <c r="Z109" s="121"/>
      <c r="AA109" s="121"/>
      <c r="AB109" s="121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</row>
    <row r="110" spans="1:52" s="9" customFormat="1" ht="21.75" customHeight="1" thickBot="1" x14ac:dyDescent="0.25">
      <c r="A110" s="266">
        <v>3</v>
      </c>
      <c r="B110" s="281">
        <v>1</v>
      </c>
      <c r="C110" s="268">
        <v>3</v>
      </c>
      <c r="D110" s="274" t="s">
        <v>104</v>
      </c>
      <c r="E110" s="283" t="s">
        <v>14</v>
      </c>
      <c r="F110" s="182" t="s">
        <v>15</v>
      </c>
      <c r="G110" s="182" t="s">
        <v>109</v>
      </c>
      <c r="H110" s="178" t="s">
        <v>16</v>
      </c>
      <c r="I110" s="68">
        <f t="shared" si="38"/>
        <v>28</v>
      </c>
      <c r="J110" s="54">
        <v>0</v>
      </c>
      <c r="K110" s="54">
        <v>0</v>
      </c>
      <c r="L110" s="97">
        <v>28</v>
      </c>
      <c r="M110" s="67">
        <f t="shared" si="41"/>
        <v>0</v>
      </c>
      <c r="N110" s="54">
        <v>0</v>
      </c>
      <c r="O110" s="54">
        <v>0</v>
      </c>
      <c r="P110" s="73">
        <v>0</v>
      </c>
      <c r="Q110" s="67">
        <f t="shared" ref="Q110:Q111" si="43">SUM(R110,T110)</f>
        <v>0</v>
      </c>
      <c r="R110" s="54">
        <v>0</v>
      </c>
      <c r="S110" s="54">
        <v>0</v>
      </c>
      <c r="T110" s="73">
        <v>0</v>
      </c>
      <c r="U110" s="67">
        <f t="shared" si="40"/>
        <v>0</v>
      </c>
      <c r="V110" s="54">
        <v>0</v>
      </c>
      <c r="W110" s="54">
        <v>0</v>
      </c>
      <c r="X110" s="73">
        <v>0</v>
      </c>
      <c r="Y110" s="121"/>
      <c r="Z110" s="121"/>
      <c r="AA110" s="121"/>
      <c r="AB110" s="121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</row>
    <row r="111" spans="1:52" s="9" customFormat="1" ht="21.75" customHeight="1" thickBot="1" x14ac:dyDescent="0.25">
      <c r="A111" s="267"/>
      <c r="B111" s="282"/>
      <c r="C111" s="269"/>
      <c r="D111" s="273"/>
      <c r="E111" s="350"/>
      <c r="F111" s="275" t="s">
        <v>18</v>
      </c>
      <c r="G111" s="276"/>
      <c r="H111" s="277"/>
      <c r="I111" s="51">
        <f t="shared" si="38"/>
        <v>28</v>
      </c>
      <c r="J111" s="70">
        <f>SUM(J110)</f>
        <v>0</v>
      </c>
      <c r="K111" s="70">
        <f>SUM(K110)</f>
        <v>0</v>
      </c>
      <c r="L111" s="72">
        <f>SUM(L110)</f>
        <v>28</v>
      </c>
      <c r="M111" s="50">
        <f t="shared" si="41"/>
        <v>0</v>
      </c>
      <c r="N111" s="70">
        <f>SUM(N110)</f>
        <v>0</v>
      </c>
      <c r="O111" s="70">
        <f>SUM(O110)</f>
        <v>0</v>
      </c>
      <c r="P111" s="71">
        <f>SUM(P110)</f>
        <v>0</v>
      </c>
      <c r="Q111" s="50">
        <f t="shared" si="43"/>
        <v>0</v>
      </c>
      <c r="R111" s="70">
        <f>SUM(R110)</f>
        <v>0</v>
      </c>
      <c r="S111" s="70">
        <f>SUM(S110)</f>
        <v>0</v>
      </c>
      <c r="T111" s="71">
        <f>SUM(T110)</f>
        <v>0</v>
      </c>
      <c r="U111" s="50">
        <f t="shared" si="40"/>
        <v>0</v>
      </c>
      <c r="V111" s="70">
        <f>SUM(V110)</f>
        <v>0</v>
      </c>
      <c r="W111" s="70">
        <f>SUM(W110)</f>
        <v>0</v>
      </c>
      <c r="X111" s="71">
        <f>SUM(X110)</f>
        <v>0</v>
      </c>
      <c r="Y111" s="121"/>
      <c r="Z111" s="121"/>
      <c r="AA111" s="121"/>
      <c r="AB111" s="121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</row>
    <row r="112" spans="1:52" s="9" customFormat="1" ht="19.5" customHeight="1" x14ac:dyDescent="0.2">
      <c r="A112" s="266">
        <v>3</v>
      </c>
      <c r="B112" s="281">
        <v>1</v>
      </c>
      <c r="C112" s="268">
        <v>4</v>
      </c>
      <c r="D112" s="274" t="s">
        <v>153</v>
      </c>
      <c r="E112" s="283" t="s">
        <v>48</v>
      </c>
      <c r="F112" s="287" t="s">
        <v>15</v>
      </c>
      <c r="G112" s="287" t="s">
        <v>110</v>
      </c>
      <c r="H112" s="178" t="s">
        <v>16</v>
      </c>
      <c r="I112" s="68"/>
      <c r="J112" s="54">
        <v>0</v>
      </c>
      <c r="K112" s="54">
        <v>0</v>
      </c>
      <c r="L112" s="97"/>
      <c r="M112" s="67"/>
      <c r="N112" s="54">
        <v>0</v>
      </c>
      <c r="O112" s="54">
        <v>0</v>
      </c>
      <c r="P112" s="73"/>
      <c r="Q112" s="97">
        <v>22.6</v>
      </c>
      <c r="R112" s="130"/>
      <c r="S112" s="54"/>
      <c r="T112" s="73">
        <v>22.6</v>
      </c>
      <c r="U112" s="97"/>
      <c r="V112" s="130"/>
      <c r="W112" s="54"/>
      <c r="X112" s="73"/>
      <c r="Y112" s="121"/>
      <c r="Z112" s="121"/>
      <c r="AA112" s="121"/>
      <c r="AB112" s="121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</row>
    <row r="113" spans="1:38" s="9" customFormat="1" ht="19.5" customHeight="1" thickBot="1" x14ac:dyDescent="0.25">
      <c r="A113" s="267"/>
      <c r="B113" s="282"/>
      <c r="C113" s="269"/>
      <c r="D113" s="273"/>
      <c r="E113" s="350"/>
      <c r="F113" s="269"/>
      <c r="G113" s="330"/>
      <c r="H113" s="179" t="s">
        <v>47</v>
      </c>
      <c r="I113" s="93">
        <f t="shared" si="38"/>
        <v>0</v>
      </c>
      <c r="J113" s="43">
        <v>0</v>
      </c>
      <c r="K113" s="43">
        <v>0</v>
      </c>
      <c r="L113" s="99"/>
      <c r="M113" s="98"/>
      <c r="N113" s="43">
        <v>0</v>
      </c>
      <c r="O113" s="43">
        <v>0</v>
      </c>
      <c r="P113" s="44"/>
      <c r="Q113" s="99">
        <v>200</v>
      </c>
      <c r="R113" s="131"/>
      <c r="S113" s="43"/>
      <c r="T113" s="44">
        <v>200</v>
      </c>
      <c r="U113" s="99"/>
      <c r="V113" s="131"/>
      <c r="W113" s="43"/>
      <c r="X113" s="44"/>
      <c r="Y113" s="121"/>
      <c r="Z113" s="121"/>
      <c r="AA113" s="121"/>
      <c r="AB113" s="121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</row>
    <row r="114" spans="1:38" s="9" customFormat="1" ht="19.5" customHeight="1" thickBot="1" x14ac:dyDescent="0.25">
      <c r="A114" s="267"/>
      <c r="B114" s="282"/>
      <c r="C114" s="269"/>
      <c r="D114" s="273"/>
      <c r="E114" s="350"/>
      <c r="F114" s="275" t="s">
        <v>18</v>
      </c>
      <c r="G114" s="276"/>
      <c r="H114" s="277"/>
      <c r="I114" s="50">
        <f t="shared" ref="I114:I129" si="44">SUM(J114,L114)</f>
        <v>0</v>
      </c>
      <c r="J114" s="70">
        <f t="shared" ref="J114:P114" si="45">SUM(J112:J113)</f>
        <v>0</v>
      </c>
      <c r="K114" s="70">
        <f t="shared" si="45"/>
        <v>0</v>
      </c>
      <c r="L114" s="71">
        <f t="shared" si="45"/>
        <v>0</v>
      </c>
      <c r="M114" s="152">
        <f t="shared" si="45"/>
        <v>0</v>
      </c>
      <c r="N114" s="70">
        <f t="shared" si="45"/>
        <v>0</v>
      </c>
      <c r="O114" s="70">
        <f t="shared" si="45"/>
        <v>0</v>
      </c>
      <c r="P114" s="71">
        <f t="shared" si="45"/>
        <v>0</v>
      </c>
      <c r="Q114" s="50">
        <f t="shared" ref="Q114" si="46">SUM(R114,T114)</f>
        <v>222.6</v>
      </c>
      <c r="R114" s="70">
        <f>SUM(R112:R113)</f>
        <v>0</v>
      </c>
      <c r="S114" s="70">
        <f>SUM(S112:S113)</f>
        <v>0</v>
      </c>
      <c r="T114" s="71">
        <f>SUM(T112:T113)</f>
        <v>222.6</v>
      </c>
      <c r="U114" s="50">
        <f t="shared" ref="U114:U129" si="47">SUM(V114,X114)</f>
        <v>0</v>
      </c>
      <c r="V114" s="70">
        <f>SUM(V112:V113)</f>
        <v>0</v>
      </c>
      <c r="W114" s="70">
        <f>SUM(W112:W113)</f>
        <v>0</v>
      </c>
      <c r="X114" s="71">
        <f>SUM(X112:X113)</f>
        <v>0</v>
      </c>
      <c r="Y114" s="121"/>
      <c r="Z114" s="121"/>
      <c r="AA114" s="121"/>
      <c r="AB114" s="121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</row>
    <row r="115" spans="1:38" s="9" customFormat="1" ht="12" customHeight="1" x14ac:dyDescent="0.2">
      <c r="A115" s="266">
        <v>3</v>
      </c>
      <c r="B115" s="281">
        <v>1</v>
      </c>
      <c r="C115" s="268">
        <v>5</v>
      </c>
      <c r="D115" s="274" t="s">
        <v>123</v>
      </c>
      <c r="E115" s="268">
        <v>20</v>
      </c>
      <c r="F115" s="319" t="s">
        <v>15</v>
      </c>
      <c r="G115" s="287" t="s">
        <v>124</v>
      </c>
      <c r="H115" s="178" t="s">
        <v>16</v>
      </c>
      <c r="I115" s="68"/>
      <c r="J115" s="54"/>
      <c r="K115" s="54"/>
      <c r="L115" s="97"/>
      <c r="M115" s="67">
        <v>72</v>
      </c>
      <c r="N115" s="54"/>
      <c r="O115" s="54"/>
      <c r="P115" s="73">
        <v>72</v>
      </c>
      <c r="Q115" s="67"/>
      <c r="R115" s="54"/>
      <c r="S115" s="54"/>
      <c r="T115" s="73">
        <v>0</v>
      </c>
      <c r="U115" s="67">
        <f t="shared" si="47"/>
        <v>0</v>
      </c>
      <c r="V115" s="54">
        <v>0</v>
      </c>
      <c r="W115" s="54">
        <v>0</v>
      </c>
      <c r="X115" s="73">
        <v>0</v>
      </c>
      <c r="Y115" s="121"/>
      <c r="Z115" s="121"/>
      <c r="AA115" s="121"/>
      <c r="AB115" s="121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</row>
    <row r="116" spans="1:38" s="9" customFormat="1" ht="12" customHeight="1" x14ac:dyDescent="0.2">
      <c r="A116" s="267"/>
      <c r="B116" s="282"/>
      <c r="C116" s="269"/>
      <c r="D116" s="273"/>
      <c r="E116" s="288"/>
      <c r="F116" s="308"/>
      <c r="G116" s="269"/>
      <c r="H116" s="179" t="s">
        <v>181</v>
      </c>
      <c r="I116" s="95"/>
      <c r="J116" s="89"/>
      <c r="K116" s="89"/>
      <c r="L116" s="101"/>
      <c r="M116" s="88">
        <f>N116+P116</f>
        <v>204</v>
      </c>
      <c r="N116" s="89"/>
      <c r="O116" s="89"/>
      <c r="P116" s="100">
        <v>204</v>
      </c>
      <c r="Q116" s="88"/>
      <c r="R116" s="89"/>
      <c r="S116" s="89"/>
      <c r="T116" s="100">
        <v>0</v>
      </c>
      <c r="U116" s="88">
        <f t="shared" si="47"/>
        <v>0</v>
      </c>
      <c r="V116" s="89">
        <v>0</v>
      </c>
      <c r="W116" s="89">
        <v>0</v>
      </c>
      <c r="X116" s="100">
        <v>0</v>
      </c>
      <c r="Y116" s="121"/>
      <c r="Z116" s="121"/>
      <c r="AA116" s="121"/>
      <c r="AB116" s="121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</row>
    <row r="117" spans="1:38" s="9" customFormat="1" ht="12" customHeight="1" thickBot="1" x14ac:dyDescent="0.25">
      <c r="A117" s="267"/>
      <c r="B117" s="282"/>
      <c r="C117" s="269"/>
      <c r="D117" s="273"/>
      <c r="E117" s="191" t="s">
        <v>28</v>
      </c>
      <c r="F117" s="320"/>
      <c r="G117" s="330"/>
      <c r="H117" s="179" t="s">
        <v>16</v>
      </c>
      <c r="I117" s="95">
        <v>3.7</v>
      </c>
      <c r="J117" s="89"/>
      <c r="K117" s="89"/>
      <c r="L117" s="101">
        <v>3.7</v>
      </c>
      <c r="M117" s="88"/>
      <c r="N117" s="89"/>
      <c r="O117" s="89"/>
      <c r="P117" s="100"/>
      <c r="Q117" s="88"/>
      <c r="R117" s="89"/>
      <c r="S117" s="89"/>
      <c r="T117" s="100">
        <v>0</v>
      </c>
      <c r="U117" s="88">
        <f>SUM(V117,X117)</f>
        <v>0</v>
      </c>
      <c r="V117" s="89">
        <v>0</v>
      </c>
      <c r="W117" s="89">
        <v>0</v>
      </c>
      <c r="X117" s="100">
        <v>0</v>
      </c>
      <c r="Y117" s="121"/>
      <c r="Z117" s="121"/>
      <c r="AA117" s="121"/>
      <c r="AB117" s="121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</row>
    <row r="118" spans="1:38" s="9" customFormat="1" ht="14.25" customHeight="1" thickBot="1" x14ac:dyDescent="0.25">
      <c r="A118" s="267"/>
      <c r="B118" s="282"/>
      <c r="C118" s="269"/>
      <c r="D118" s="273"/>
      <c r="E118" s="192"/>
      <c r="F118" s="275" t="s">
        <v>18</v>
      </c>
      <c r="G118" s="276"/>
      <c r="H118" s="277"/>
      <c r="I118" s="50">
        <f>SUM(J118,L118)</f>
        <v>3.7</v>
      </c>
      <c r="J118" s="70">
        <f>SUM(J115:J117)</f>
        <v>0</v>
      </c>
      <c r="K118" s="70">
        <f>SUM(K115:K117)</f>
        <v>0</v>
      </c>
      <c r="L118" s="70">
        <f>SUM(L115:L117)</f>
        <v>3.7</v>
      </c>
      <c r="M118" s="50">
        <f>SUM(N118,P118)</f>
        <v>276</v>
      </c>
      <c r="N118" s="70">
        <f>SUM(N115:N117)</f>
        <v>0</v>
      </c>
      <c r="O118" s="70">
        <f>SUM(O115:O117)</f>
        <v>0</v>
      </c>
      <c r="P118" s="70">
        <f>SUM(P115:P117)</f>
        <v>276</v>
      </c>
      <c r="Q118" s="50">
        <f>SUM(R118,T118)</f>
        <v>0</v>
      </c>
      <c r="R118" s="70">
        <f>SUM(R115:R117)</f>
        <v>0</v>
      </c>
      <c r="S118" s="70">
        <f>SUM(S115:S117)</f>
        <v>0</v>
      </c>
      <c r="T118" s="71">
        <f>SUM(T115:T117)</f>
        <v>0</v>
      </c>
      <c r="U118" s="50">
        <f>SUM(V118,X118)</f>
        <v>0</v>
      </c>
      <c r="V118" s="70">
        <f>SUM(V115:V117)</f>
        <v>0</v>
      </c>
      <c r="W118" s="70">
        <f>SUM(W115:W117)</f>
        <v>0</v>
      </c>
      <c r="X118" s="71">
        <f>SUM(X115:X117)</f>
        <v>0</v>
      </c>
      <c r="Y118" s="121"/>
      <c r="Z118" s="121"/>
      <c r="AA118" s="121"/>
      <c r="AB118" s="121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</row>
    <row r="119" spans="1:38" s="9" customFormat="1" ht="25.5" customHeight="1" x14ac:dyDescent="0.2">
      <c r="A119" s="266">
        <v>3</v>
      </c>
      <c r="B119" s="281">
        <v>1</v>
      </c>
      <c r="C119" s="268">
        <v>6</v>
      </c>
      <c r="D119" s="274" t="s">
        <v>196</v>
      </c>
      <c r="E119" s="351" t="s">
        <v>48</v>
      </c>
      <c r="F119" s="287" t="s">
        <v>15</v>
      </c>
      <c r="G119" s="287" t="s">
        <v>140</v>
      </c>
      <c r="H119" s="190" t="s">
        <v>16</v>
      </c>
      <c r="I119" s="67">
        <f t="shared" si="44"/>
        <v>0</v>
      </c>
      <c r="J119" s="54"/>
      <c r="K119" s="54">
        <v>0</v>
      </c>
      <c r="L119" s="73"/>
      <c r="M119" s="68">
        <v>14</v>
      </c>
      <c r="N119" s="54">
        <v>0</v>
      </c>
      <c r="O119" s="54">
        <v>0</v>
      </c>
      <c r="P119" s="97">
        <v>14</v>
      </c>
      <c r="Q119" s="67">
        <v>111</v>
      </c>
      <c r="R119" s="54">
        <v>0</v>
      </c>
      <c r="S119" s="54">
        <v>0</v>
      </c>
      <c r="T119" s="73">
        <v>111</v>
      </c>
      <c r="U119" s="67">
        <v>50</v>
      </c>
      <c r="V119" s="54">
        <v>0</v>
      </c>
      <c r="W119" s="54">
        <v>0</v>
      </c>
      <c r="X119" s="73">
        <v>50</v>
      </c>
      <c r="Y119" s="121"/>
      <c r="Z119" s="121"/>
      <c r="AA119" s="121"/>
      <c r="AB119" s="121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</row>
    <row r="120" spans="1:38" s="9" customFormat="1" ht="25.5" customHeight="1" x14ac:dyDescent="0.2">
      <c r="A120" s="267"/>
      <c r="B120" s="282"/>
      <c r="C120" s="269"/>
      <c r="D120" s="273"/>
      <c r="E120" s="352"/>
      <c r="F120" s="269"/>
      <c r="G120" s="269"/>
      <c r="H120" s="193" t="s">
        <v>47</v>
      </c>
      <c r="I120" s="98"/>
      <c r="J120" s="43"/>
      <c r="K120" s="43"/>
      <c r="L120" s="44"/>
      <c r="M120" s="93"/>
      <c r="N120" s="43"/>
      <c r="O120" s="43"/>
      <c r="P120" s="99"/>
      <c r="Q120" s="98"/>
      <c r="R120" s="43"/>
      <c r="S120" s="43"/>
      <c r="T120" s="44"/>
      <c r="U120" s="98">
        <v>200</v>
      </c>
      <c r="V120" s="43"/>
      <c r="W120" s="43"/>
      <c r="X120" s="44">
        <v>200</v>
      </c>
      <c r="Y120" s="121"/>
      <c r="Z120" s="121"/>
      <c r="AA120" s="121"/>
      <c r="AB120" s="121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</row>
    <row r="121" spans="1:38" s="9" customFormat="1" ht="25.5" customHeight="1" thickBot="1" x14ac:dyDescent="0.25">
      <c r="A121" s="267"/>
      <c r="B121" s="282"/>
      <c r="C121" s="269"/>
      <c r="D121" s="273"/>
      <c r="E121" s="191" t="s">
        <v>139</v>
      </c>
      <c r="F121" s="330"/>
      <c r="G121" s="330"/>
      <c r="H121" s="194" t="s">
        <v>177</v>
      </c>
      <c r="I121" s="98">
        <f t="shared" si="44"/>
        <v>0</v>
      </c>
      <c r="J121" s="43"/>
      <c r="K121" s="43">
        <v>0</v>
      </c>
      <c r="L121" s="44"/>
      <c r="M121" s="93"/>
      <c r="N121" s="43"/>
      <c r="O121" s="43"/>
      <c r="P121" s="99"/>
      <c r="Q121" s="98">
        <v>74.599999999999994</v>
      </c>
      <c r="R121" s="43">
        <v>0</v>
      </c>
      <c r="S121" s="43">
        <v>0</v>
      </c>
      <c r="T121" s="44">
        <v>74.599999999999994</v>
      </c>
      <c r="U121" s="98">
        <f t="shared" si="47"/>
        <v>0</v>
      </c>
      <c r="V121" s="43">
        <v>0</v>
      </c>
      <c r="W121" s="43">
        <v>0</v>
      </c>
      <c r="X121" s="44"/>
      <c r="Y121" s="121"/>
      <c r="Z121" s="121"/>
      <c r="AA121" s="121"/>
      <c r="AB121" s="121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</row>
    <row r="122" spans="1:38" s="9" customFormat="1" ht="25.5" customHeight="1" thickBot="1" x14ac:dyDescent="0.25">
      <c r="A122" s="267"/>
      <c r="B122" s="282"/>
      <c r="C122" s="269"/>
      <c r="D122" s="273"/>
      <c r="E122" s="195"/>
      <c r="F122" s="278" t="s">
        <v>18</v>
      </c>
      <c r="G122" s="279"/>
      <c r="H122" s="280"/>
      <c r="I122" s="50">
        <f t="shared" si="44"/>
        <v>0</v>
      </c>
      <c r="J122" s="70">
        <f>SUM(J119:J121)</f>
        <v>0</v>
      </c>
      <c r="K122" s="70">
        <f>SUM(K119:K121)</f>
        <v>0</v>
      </c>
      <c r="L122" s="72">
        <f>SUM(L119:L121)</f>
        <v>0</v>
      </c>
      <c r="M122" s="50">
        <f t="shared" ref="M122" si="48">SUM(N122,P122)</f>
        <v>14</v>
      </c>
      <c r="N122" s="70">
        <f>SUM(N119:N121)</f>
        <v>0</v>
      </c>
      <c r="O122" s="70">
        <f>SUM(O119:O121)</f>
        <v>0</v>
      </c>
      <c r="P122" s="71">
        <f>SUM(P119:P121)</f>
        <v>14</v>
      </c>
      <c r="Q122" s="50">
        <f t="shared" ref="Q122" si="49">SUM(R122,T122)</f>
        <v>185.6</v>
      </c>
      <c r="R122" s="70">
        <f>SUM(R119:R121)</f>
        <v>0</v>
      </c>
      <c r="S122" s="70">
        <f>SUM(S119:S121)</f>
        <v>0</v>
      </c>
      <c r="T122" s="71">
        <f>SUM(T119:T121)</f>
        <v>185.6</v>
      </c>
      <c r="U122" s="50">
        <f t="shared" si="47"/>
        <v>250</v>
      </c>
      <c r="V122" s="70">
        <f>SUM(V119:V121)</f>
        <v>0</v>
      </c>
      <c r="W122" s="70">
        <f>SUM(W119:W121)</f>
        <v>0</v>
      </c>
      <c r="X122" s="71">
        <f>SUM(X119:X121)</f>
        <v>250</v>
      </c>
      <c r="Y122" s="121"/>
      <c r="Z122" s="121"/>
      <c r="AA122" s="121"/>
      <c r="AB122" s="121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</row>
    <row r="123" spans="1:38" s="11" customFormat="1" ht="12" customHeight="1" thickBot="1" x14ac:dyDescent="0.25">
      <c r="A123" s="266">
        <v>3</v>
      </c>
      <c r="B123" s="281">
        <v>1</v>
      </c>
      <c r="C123" s="268">
        <v>7</v>
      </c>
      <c r="D123" s="274" t="s">
        <v>145</v>
      </c>
      <c r="E123" s="283" t="s">
        <v>48</v>
      </c>
      <c r="F123" s="182" t="s">
        <v>15</v>
      </c>
      <c r="G123" s="183" t="s">
        <v>192</v>
      </c>
      <c r="H123" s="190" t="s">
        <v>181</v>
      </c>
      <c r="I123" s="67">
        <f>SUM(J123,L123)</f>
        <v>0</v>
      </c>
      <c r="J123" s="54"/>
      <c r="K123" s="54">
        <v>0</v>
      </c>
      <c r="L123" s="73"/>
      <c r="M123" s="68"/>
      <c r="N123" s="54"/>
      <c r="O123" s="54"/>
      <c r="P123" s="97"/>
      <c r="Q123" s="67">
        <f>SUM(R123,T123)</f>
        <v>50</v>
      </c>
      <c r="R123" s="54">
        <v>0</v>
      </c>
      <c r="S123" s="54">
        <v>0</v>
      </c>
      <c r="T123" s="73">
        <v>50</v>
      </c>
      <c r="U123" s="67">
        <v>1000</v>
      </c>
      <c r="V123" s="54">
        <v>0</v>
      </c>
      <c r="W123" s="54">
        <v>0</v>
      </c>
      <c r="X123" s="73">
        <v>1000</v>
      </c>
      <c r="Y123" s="121"/>
      <c r="Z123" s="121"/>
      <c r="AA123" s="121"/>
      <c r="AB123" s="121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</row>
    <row r="124" spans="1:38" s="7" customFormat="1" ht="12" customHeight="1" thickBot="1" x14ac:dyDescent="0.25">
      <c r="A124" s="267"/>
      <c r="B124" s="282"/>
      <c r="C124" s="269"/>
      <c r="D124" s="273"/>
      <c r="E124" s="350"/>
      <c r="F124" s="278" t="s">
        <v>18</v>
      </c>
      <c r="G124" s="279"/>
      <c r="H124" s="280"/>
      <c r="I124" s="50">
        <f>SUM(J124,L124)</f>
        <v>0</v>
      </c>
      <c r="J124" s="70">
        <f>SUM(J123:J123)</f>
        <v>0</v>
      </c>
      <c r="K124" s="70">
        <f>SUM(K123:K123)</f>
        <v>0</v>
      </c>
      <c r="L124" s="72">
        <f>SUM(L123:L123)</f>
        <v>0</v>
      </c>
      <c r="M124" s="50">
        <f>SUM(N124,P124)</f>
        <v>0</v>
      </c>
      <c r="N124" s="70">
        <f>SUM(N123:N123)</f>
        <v>0</v>
      </c>
      <c r="O124" s="70">
        <f>SUM(O123:O123)</f>
        <v>0</v>
      </c>
      <c r="P124" s="71">
        <f>SUM(P123:P123)</f>
        <v>0</v>
      </c>
      <c r="Q124" s="50">
        <f>SUM(R124,T124)</f>
        <v>50</v>
      </c>
      <c r="R124" s="70">
        <f>SUM(R123:R123)</f>
        <v>0</v>
      </c>
      <c r="S124" s="70">
        <f>SUM(S123:S123)</f>
        <v>0</v>
      </c>
      <c r="T124" s="71">
        <f>SUM(T123:T123)</f>
        <v>50</v>
      </c>
      <c r="U124" s="50">
        <f>SUM(V124,X124)</f>
        <v>1000</v>
      </c>
      <c r="V124" s="70">
        <f>SUM(V123:V123)</f>
        <v>0</v>
      </c>
      <c r="W124" s="70">
        <f>SUM(W123:W123)</f>
        <v>0</v>
      </c>
      <c r="X124" s="71">
        <f>SUM(X123:X123)</f>
        <v>1000</v>
      </c>
      <c r="Y124" s="121"/>
      <c r="Z124" s="121"/>
      <c r="AA124" s="121"/>
      <c r="AB124" s="121"/>
      <c r="AC124" s="8"/>
      <c r="AD124" s="8"/>
      <c r="AE124" s="8"/>
      <c r="AF124" s="8"/>
      <c r="AG124" s="8"/>
      <c r="AH124" s="8"/>
      <c r="AI124" s="8"/>
      <c r="AJ124" s="8"/>
      <c r="AK124" s="8"/>
      <c r="AL124" s="8"/>
    </row>
    <row r="125" spans="1:38" s="9" customFormat="1" ht="19.5" customHeight="1" x14ac:dyDescent="0.2">
      <c r="A125" s="266">
        <v>3</v>
      </c>
      <c r="B125" s="281">
        <v>1</v>
      </c>
      <c r="C125" s="268">
        <v>8</v>
      </c>
      <c r="D125" s="274" t="s">
        <v>215</v>
      </c>
      <c r="E125" s="283" t="s">
        <v>48</v>
      </c>
      <c r="F125" s="287" t="s">
        <v>15</v>
      </c>
      <c r="G125" s="287" t="s">
        <v>216</v>
      </c>
      <c r="H125" s="178" t="s">
        <v>16</v>
      </c>
      <c r="I125" s="68"/>
      <c r="J125" s="54">
        <v>0</v>
      </c>
      <c r="K125" s="54">
        <v>0</v>
      </c>
      <c r="L125" s="97"/>
      <c r="M125" s="67"/>
      <c r="N125" s="54">
        <v>0</v>
      </c>
      <c r="O125" s="54">
        <v>0</v>
      </c>
      <c r="P125" s="73"/>
      <c r="Q125" s="97">
        <v>18.899999999999999</v>
      </c>
      <c r="R125" s="130"/>
      <c r="S125" s="54"/>
      <c r="T125" s="73">
        <v>18.899999999999999</v>
      </c>
      <c r="U125" s="97"/>
      <c r="V125" s="130"/>
      <c r="W125" s="54"/>
      <c r="X125" s="73"/>
      <c r="Y125" s="121"/>
      <c r="Z125" s="121"/>
      <c r="AA125" s="121"/>
      <c r="AB125" s="121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</row>
    <row r="126" spans="1:38" s="9" customFormat="1" ht="19.5" customHeight="1" thickBot="1" x14ac:dyDescent="0.25">
      <c r="A126" s="267"/>
      <c r="B126" s="282"/>
      <c r="C126" s="269"/>
      <c r="D126" s="273"/>
      <c r="E126" s="350"/>
      <c r="F126" s="269"/>
      <c r="G126" s="330"/>
      <c r="H126" s="179" t="s">
        <v>47</v>
      </c>
      <c r="I126" s="93">
        <f t="shared" ref="I126:I127" si="50">SUM(J126,L126)</f>
        <v>0</v>
      </c>
      <c r="J126" s="43">
        <v>0</v>
      </c>
      <c r="K126" s="43">
        <v>0</v>
      </c>
      <c r="L126" s="99"/>
      <c r="M126" s="98"/>
      <c r="N126" s="43">
        <v>0</v>
      </c>
      <c r="O126" s="43">
        <v>0</v>
      </c>
      <c r="P126" s="44"/>
      <c r="Q126" s="99">
        <v>90</v>
      </c>
      <c r="R126" s="131"/>
      <c r="S126" s="43"/>
      <c r="T126" s="44">
        <v>90</v>
      </c>
      <c r="U126" s="99"/>
      <c r="V126" s="131"/>
      <c r="W126" s="43"/>
      <c r="X126" s="44"/>
      <c r="Y126" s="121"/>
      <c r="Z126" s="121"/>
      <c r="AA126" s="121"/>
      <c r="AB126" s="121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</row>
    <row r="127" spans="1:38" s="9" customFormat="1" ht="19.5" customHeight="1" thickBot="1" x14ac:dyDescent="0.25">
      <c r="A127" s="267"/>
      <c r="B127" s="282"/>
      <c r="C127" s="269"/>
      <c r="D127" s="273"/>
      <c r="E127" s="350"/>
      <c r="F127" s="275" t="s">
        <v>18</v>
      </c>
      <c r="G127" s="276"/>
      <c r="H127" s="277"/>
      <c r="I127" s="50">
        <f t="shared" si="50"/>
        <v>0</v>
      </c>
      <c r="J127" s="70">
        <f t="shared" ref="J127:P127" si="51">SUM(J125:J126)</f>
        <v>0</v>
      </c>
      <c r="K127" s="70">
        <f t="shared" si="51"/>
        <v>0</v>
      </c>
      <c r="L127" s="71">
        <f t="shared" si="51"/>
        <v>0</v>
      </c>
      <c r="M127" s="152">
        <f t="shared" si="51"/>
        <v>0</v>
      </c>
      <c r="N127" s="70">
        <f t="shared" si="51"/>
        <v>0</v>
      </c>
      <c r="O127" s="70">
        <f t="shared" si="51"/>
        <v>0</v>
      </c>
      <c r="P127" s="71">
        <f t="shared" si="51"/>
        <v>0</v>
      </c>
      <c r="Q127" s="50">
        <f t="shared" ref="Q127" si="52">SUM(R127,T127)</f>
        <v>108.9</v>
      </c>
      <c r="R127" s="70">
        <f>SUM(R125:R126)</f>
        <v>0</v>
      </c>
      <c r="S127" s="70">
        <f>SUM(S125:S126)</f>
        <v>0</v>
      </c>
      <c r="T127" s="71">
        <f>SUM(T125:T126)</f>
        <v>108.9</v>
      </c>
      <c r="U127" s="50">
        <f t="shared" ref="U127" si="53">SUM(V127,X127)</f>
        <v>0</v>
      </c>
      <c r="V127" s="70">
        <f>SUM(V125:V126)</f>
        <v>0</v>
      </c>
      <c r="W127" s="70">
        <f>SUM(W125:W126)</f>
        <v>0</v>
      </c>
      <c r="X127" s="71">
        <f>SUM(X125:X126)</f>
        <v>0</v>
      </c>
      <c r="Y127" s="121"/>
      <c r="Z127" s="121"/>
      <c r="AA127" s="121"/>
      <c r="AB127" s="121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</row>
    <row r="128" spans="1:38" s="8" customFormat="1" ht="16.5" customHeight="1" thickBot="1" x14ac:dyDescent="0.25">
      <c r="A128" s="180">
        <v>3</v>
      </c>
      <c r="B128" s="189">
        <v>1</v>
      </c>
      <c r="C128" s="312" t="s">
        <v>36</v>
      </c>
      <c r="D128" s="313"/>
      <c r="E128" s="313"/>
      <c r="F128" s="313"/>
      <c r="G128" s="313"/>
      <c r="H128" s="314"/>
      <c r="I128" s="77">
        <f t="shared" si="44"/>
        <v>423.2</v>
      </c>
      <c r="J128" s="78">
        <f>SUM(J124,J122,J114,J111,J109,J104,J118)</f>
        <v>0</v>
      </c>
      <c r="K128" s="78">
        <f>SUM(K124,K122,K114,K111,K109,K104,K118)</f>
        <v>0</v>
      </c>
      <c r="L128" s="78">
        <f>SUM(L124,L122,L114,L111,L109,L104,L118)</f>
        <v>423.2</v>
      </c>
      <c r="M128" s="77">
        <f>SUM(N128,P128)</f>
        <v>581.4</v>
      </c>
      <c r="N128" s="78">
        <f>SUM(N124,N122,N114,N111,N109,N104,N118)</f>
        <v>26.099999999999998</v>
      </c>
      <c r="O128" s="78">
        <f>SUM(O124,O122,O114,O111,O109,O104,O118)</f>
        <v>0</v>
      </c>
      <c r="P128" s="78">
        <f>SUM(P124,P122,P114,P111,P109,P104,P118)</f>
        <v>555.29999999999995</v>
      </c>
      <c r="Q128" s="77">
        <f>SUM(R128,T128)</f>
        <v>567.1</v>
      </c>
      <c r="R128" s="78">
        <f>SUM(R124,R122,R114,R111,R109,R104,R118,R127)</f>
        <v>0</v>
      </c>
      <c r="S128" s="78">
        <f>SUM(S124,S122,S114,S111,S109,S104,S118)</f>
        <v>0</v>
      </c>
      <c r="T128" s="78">
        <f>SUM(T124,T122,T114,T111,T109,T104,T118,T127)</f>
        <v>567.1</v>
      </c>
      <c r="U128" s="77">
        <f t="shared" si="47"/>
        <v>1250</v>
      </c>
      <c r="V128" s="78">
        <f>SUM(V124,V122,V114,V111,V109,V104,V118)</f>
        <v>0</v>
      </c>
      <c r="W128" s="78">
        <f>SUM(W124,W122,W114,W111,W109,W104,W118)</f>
        <v>0</v>
      </c>
      <c r="X128" s="79">
        <f>SUM(X124,X122,X114,X111,X109,X104,X118)</f>
        <v>1250</v>
      </c>
      <c r="Y128" s="121"/>
      <c r="Z128" s="121"/>
      <c r="AA128" s="121"/>
      <c r="AB128" s="121"/>
    </row>
    <row r="129" spans="1:38" s="9" customFormat="1" ht="16.5" customHeight="1" thickBot="1" x14ac:dyDescent="0.25">
      <c r="A129" s="186">
        <v>3</v>
      </c>
      <c r="B129" s="327" t="s">
        <v>37</v>
      </c>
      <c r="C129" s="328"/>
      <c r="D129" s="328"/>
      <c r="E129" s="328"/>
      <c r="F129" s="328"/>
      <c r="G129" s="328"/>
      <c r="H129" s="329"/>
      <c r="I129" s="83">
        <f t="shared" si="44"/>
        <v>423.2</v>
      </c>
      <c r="J129" s="81">
        <f>SUM(J128)</f>
        <v>0</v>
      </c>
      <c r="K129" s="81">
        <f>SUM(K128)</f>
        <v>0</v>
      </c>
      <c r="L129" s="84">
        <f>SUM(L128)</f>
        <v>423.2</v>
      </c>
      <c r="M129" s="80">
        <f>SUM(N129,P129)</f>
        <v>581.4</v>
      </c>
      <c r="N129" s="81">
        <f>SUM(N128)</f>
        <v>26.099999999999998</v>
      </c>
      <c r="O129" s="81">
        <f>SUM(O128)</f>
        <v>0</v>
      </c>
      <c r="P129" s="82">
        <f>SUM(P128)</f>
        <v>555.29999999999995</v>
      </c>
      <c r="Q129" s="80">
        <f t="shared" ref="Q129" si="54">SUM(R129,T129)</f>
        <v>567.1</v>
      </c>
      <c r="R129" s="81">
        <f>SUM(R128)</f>
        <v>0</v>
      </c>
      <c r="S129" s="81">
        <f>SUM(S128)</f>
        <v>0</v>
      </c>
      <c r="T129" s="82">
        <f>SUM(T128)</f>
        <v>567.1</v>
      </c>
      <c r="U129" s="80">
        <f t="shared" si="47"/>
        <v>1250</v>
      </c>
      <c r="V129" s="81">
        <f>SUM(V128)</f>
        <v>0</v>
      </c>
      <c r="W129" s="81">
        <f>SUM(W128)</f>
        <v>0</v>
      </c>
      <c r="X129" s="82">
        <f>SUM(X128)</f>
        <v>1250</v>
      </c>
      <c r="Y129" s="121"/>
      <c r="Z129" s="121"/>
      <c r="AA129" s="121"/>
      <c r="AB129" s="121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</row>
    <row r="130" spans="1:38" s="9" customFormat="1" ht="18.75" customHeight="1" thickBot="1" x14ac:dyDescent="0.25">
      <c r="A130" s="187">
        <v>4</v>
      </c>
      <c r="B130" s="292" t="s">
        <v>49</v>
      </c>
      <c r="C130" s="293"/>
      <c r="D130" s="293"/>
      <c r="E130" s="293"/>
      <c r="F130" s="293"/>
      <c r="G130" s="293"/>
      <c r="H130" s="293"/>
      <c r="I130" s="293"/>
      <c r="J130" s="293"/>
      <c r="K130" s="293"/>
      <c r="L130" s="293"/>
      <c r="M130" s="293"/>
      <c r="N130" s="293"/>
      <c r="O130" s="293"/>
      <c r="P130" s="293"/>
      <c r="Q130" s="293"/>
      <c r="R130" s="293"/>
      <c r="S130" s="293"/>
      <c r="T130" s="293"/>
      <c r="U130" s="293"/>
      <c r="V130" s="293"/>
      <c r="W130" s="293"/>
      <c r="X130" s="294"/>
      <c r="Y130" s="121"/>
      <c r="Z130" s="121"/>
      <c r="AA130" s="121"/>
      <c r="AB130" s="121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</row>
    <row r="131" spans="1:38" s="9" customFormat="1" ht="18.75" customHeight="1" thickBot="1" x14ac:dyDescent="0.25">
      <c r="A131" s="173">
        <v>4</v>
      </c>
      <c r="B131" s="174">
        <v>1</v>
      </c>
      <c r="C131" s="304" t="s">
        <v>50</v>
      </c>
      <c r="D131" s="305"/>
      <c r="E131" s="305"/>
      <c r="F131" s="305"/>
      <c r="G131" s="305"/>
      <c r="H131" s="305"/>
      <c r="I131" s="305"/>
      <c r="J131" s="305"/>
      <c r="K131" s="305"/>
      <c r="L131" s="305"/>
      <c r="M131" s="305"/>
      <c r="N131" s="305"/>
      <c r="O131" s="305"/>
      <c r="P131" s="305"/>
      <c r="Q131" s="305"/>
      <c r="R131" s="305"/>
      <c r="S131" s="305"/>
      <c r="T131" s="305"/>
      <c r="U131" s="305"/>
      <c r="V131" s="305"/>
      <c r="W131" s="305"/>
      <c r="X131" s="306"/>
      <c r="Y131" s="121"/>
      <c r="Z131" s="121"/>
      <c r="AA131" s="121"/>
      <c r="AB131" s="121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</row>
    <row r="132" spans="1:38" s="9" customFormat="1" ht="16.5" customHeight="1" thickBot="1" x14ac:dyDescent="0.25">
      <c r="A132" s="266">
        <v>4</v>
      </c>
      <c r="B132" s="281">
        <v>1</v>
      </c>
      <c r="C132" s="287">
        <v>1</v>
      </c>
      <c r="D132" s="272" t="s">
        <v>93</v>
      </c>
      <c r="E132" s="319">
        <v>10</v>
      </c>
      <c r="F132" s="182" t="s">
        <v>30</v>
      </c>
      <c r="G132" s="182" t="s">
        <v>76</v>
      </c>
      <c r="H132" s="178" t="s">
        <v>16</v>
      </c>
      <c r="I132" s="93">
        <f t="shared" ref="I132:I137" si="55">SUM(J132,L132)</f>
        <v>10</v>
      </c>
      <c r="J132" s="86">
        <v>10</v>
      </c>
      <c r="K132" s="86">
        <v>0</v>
      </c>
      <c r="L132" s="94">
        <v>0</v>
      </c>
      <c r="M132" s="67">
        <f t="shared" ref="M132:M139" si="56">SUM(N132,P132)</f>
        <v>11.6</v>
      </c>
      <c r="N132" s="56">
        <v>11.6</v>
      </c>
      <c r="O132" s="56">
        <v>0</v>
      </c>
      <c r="P132" s="55">
        <v>0</v>
      </c>
      <c r="Q132" s="67">
        <f t="shared" ref="Q132:Q139" si="57">SUM(R132,T132)</f>
        <v>11.6</v>
      </c>
      <c r="R132" s="56">
        <v>11.6</v>
      </c>
      <c r="S132" s="56">
        <v>0</v>
      </c>
      <c r="T132" s="55">
        <v>0</v>
      </c>
      <c r="U132" s="67">
        <v>12</v>
      </c>
      <c r="V132" s="56">
        <v>12</v>
      </c>
      <c r="W132" s="56">
        <v>0</v>
      </c>
      <c r="X132" s="55">
        <v>0</v>
      </c>
      <c r="Y132" s="121"/>
      <c r="Z132" s="121"/>
      <c r="AA132" s="121"/>
      <c r="AB132" s="121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</row>
    <row r="133" spans="1:38" s="9" customFormat="1" ht="16.5" customHeight="1" thickBot="1" x14ac:dyDescent="0.25">
      <c r="A133" s="267"/>
      <c r="B133" s="282"/>
      <c r="C133" s="269"/>
      <c r="D133" s="273"/>
      <c r="E133" s="308"/>
      <c r="F133" s="278" t="s">
        <v>18</v>
      </c>
      <c r="G133" s="279"/>
      <c r="H133" s="280"/>
      <c r="I133" s="51">
        <f t="shared" si="55"/>
        <v>10</v>
      </c>
      <c r="J133" s="70">
        <f>SUM(J132)</f>
        <v>10</v>
      </c>
      <c r="K133" s="70">
        <f>SUM(K132)</f>
        <v>0</v>
      </c>
      <c r="L133" s="72">
        <f>SUM(L132)</f>
        <v>0</v>
      </c>
      <c r="M133" s="50">
        <f t="shared" si="56"/>
        <v>11.6</v>
      </c>
      <c r="N133" s="70">
        <f>SUM(N132)</f>
        <v>11.6</v>
      </c>
      <c r="O133" s="70">
        <f>SUM(O132)</f>
        <v>0</v>
      </c>
      <c r="P133" s="71">
        <f>SUM(P132)</f>
        <v>0</v>
      </c>
      <c r="Q133" s="50">
        <f t="shared" si="57"/>
        <v>11.6</v>
      </c>
      <c r="R133" s="70">
        <f>SUM(R132)</f>
        <v>11.6</v>
      </c>
      <c r="S133" s="70">
        <f>SUM(S132)</f>
        <v>0</v>
      </c>
      <c r="T133" s="71">
        <f>SUM(T132)</f>
        <v>0</v>
      </c>
      <c r="U133" s="50">
        <f t="shared" ref="U133:U149" si="58">SUM(V133,X133)</f>
        <v>12</v>
      </c>
      <c r="V133" s="70">
        <f>SUM(V132)</f>
        <v>12</v>
      </c>
      <c r="W133" s="70">
        <f>SUM(W132)</f>
        <v>0</v>
      </c>
      <c r="X133" s="71">
        <f>SUM(X132)</f>
        <v>0</v>
      </c>
      <c r="Y133" s="121"/>
      <c r="Z133" s="121"/>
      <c r="AA133" s="121"/>
      <c r="AB133" s="121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</row>
    <row r="134" spans="1:38" s="9" customFormat="1" ht="23.25" customHeight="1" thickBot="1" x14ac:dyDescent="0.25">
      <c r="A134" s="266">
        <v>4</v>
      </c>
      <c r="B134" s="281">
        <v>1</v>
      </c>
      <c r="C134" s="268">
        <v>2</v>
      </c>
      <c r="D134" s="274" t="s">
        <v>94</v>
      </c>
      <c r="E134" s="318">
        <v>10</v>
      </c>
      <c r="F134" s="183" t="s">
        <v>144</v>
      </c>
      <c r="G134" s="183" t="s">
        <v>77</v>
      </c>
      <c r="H134" s="184" t="s">
        <v>16</v>
      </c>
      <c r="I134" s="68">
        <f t="shared" si="55"/>
        <v>0.3</v>
      </c>
      <c r="J134" s="54">
        <v>0.3</v>
      </c>
      <c r="K134" s="54">
        <v>0</v>
      </c>
      <c r="L134" s="97">
        <v>0</v>
      </c>
      <c r="M134" s="67">
        <v>0.5</v>
      </c>
      <c r="N134" s="54">
        <v>0.5</v>
      </c>
      <c r="O134" s="54">
        <v>0</v>
      </c>
      <c r="P134" s="73">
        <v>0</v>
      </c>
      <c r="Q134" s="67">
        <v>0.5</v>
      </c>
      <c r="R134" s="54">
        <v>0.5</v>
      </c>
      <c r="S134" s="54">
        <v>0</v>
      </c>
      <c r="T134" s="73">
        <v>0</v>
      </c>
      <c r="U134" s="67">
        <v>0.5</v>
      </c>
      <c r="V134" s="54">
        <v>0.5</v>
      </c>
      <c r="W134" s="54">
        <v>0</v>
      </c>
      <c r="X134" s="73">
        <v>0</v>
      </c>
      <c r="Y134" s="121"/>
      <c r="Z134" s="121"/>
      <c r="AA134" s="121"/>
      <c r="AB134" s="121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</row>
    <row r="135" spans="1:38" s="9" customFormat="1" ht="23.25" customHeight="1" thickBot="1" x14ac:dyDescent="0.25">
      <c r="A135" s="267"/>
      <c r="B135" s="282"/>
      <c r="C135" s="269"/>
      <c r="D135" s="273"/>
      <c r="E135" s="303"/>
      <c r="F135" s="278" t="s">
        <v>18</v>
      </c>
      <c r="G135" s="279"/>
      <c r="H135" s="280"/>
      <c r="I135" s="50">
        <f t="shared" si="55"/>
        <v>0.3</v>
      </c>
      <c r="J135" s="70">
        <f>SUM(J134)</f>
        <v>0.3</v>
      </c>
      <c r="K135" s="70">
        <f>SUM(K134)</f>
        <v>0</v>
      </c>
      <c r="L135" s="71">
        <f>SUM(L134)</f>
        <v>0</v>
      </c>
      <c r="M135" s="50">
        <f t="shared" si="56"/>
        <v>0.5</v>
      </c>
      <c r="N135" s="70">
        <f>SUM(N134)</f>
        <v>0.5</v>
      </c>
      <c r="O135" s="70">
        <f>SUM(O134)</f>
        <v>0</v>
      </c>
      <c r="P135" s="71">
        <f>SUM(P134)</f>
        <v>0</v>
      </c>
      <c r="Q135" s="50">
        <f t="shared" si="57"/>
        <v>0.5</v>
      </c>
      <c r="R135" s="70">
        <f>SUM(R134)</f>
        <v>0.5</v>
      </c>
      <c r="S135" s="70">
        <f>SUM(S134)</f>
        <v>0</v>
      </c>
      <c r="T135" s="71">
        <f>SUM(T134)</f>
        <v>0</v>
      </c>
      <c r="U135" s="50">
        <f t="shared" si="58"/>
        <v>0.5</v>
      </c>
      <c r="V135" s="70">
        <f>SUM(V134)</f>
        <v>0.5</v>
      </c>
      <c r="W135" s="70">
        <f>SUM(W134)</f>
        <v>0</v>
      </c>
      <c r="X135" s="71">
        <f>SUM(X134)</f>
        <v>0</v>
      </c>
      <c r="Y135" s="121"/>
      <c r="Z135" s="121"/>
      <c r="AA135" s="121"/>
      <c r="AB135" s="121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</row>
    <row r="136" spans="1:38" s="9" customFormat="1" ht="23.25" customHeight="1" thickBot="1" x14ac:dyDescent="0.25">
      <c r="A136" s="266">
        <v>4</v>
      </c>
      <c r="B136" s="281">
        <v>1</v>
      </c>
      <c r="C136" s="268">
        <v>3</v>
      </c>
      <c r="D136" s="274" t="s">
        <v>102</v>
      </c>
      <c r="E136" s="318">
        <v>10</v>
      </c>
      <c r="F136" s="183" t="s">
        <v>144</v>
      </c>
      <c r="G136" s="183" t="s">
        <v>111</v>
      </c>
      <c r="H136" s="184" t="s">
        <v>16</v>
      </c>
      <c r="I136" s="68">
        <f t="shared" si="55"/>
        <v>0.3</v>
      </c>
      <c r="J136" s="54">
        <v>0.3</v>
      </c>
      <c r="K136" s="54">
        <v>0</v>
      </c>
      <c r="L136" s="97">
        <v>0</v>
      </c>
      <c r="M136" s="67">
        <f t="shared" si="56"/>
        <v>0.3</v>
      </c>
      <c r="N136" s="54">
        <v>0.3</v>
      </c>
      <c r="O136" s="54">
        <v>0</v>
      </c>
      <c r="P136" s="73">
        <v>0</v>
      </c>
      <c r="Q136" s="67">
        <f t="shared" si="57"/>
        <v>0.3</v>
      </c>
      <c r="R136" s="54">
        <v>0.3</v>
      </c>
      <c r="S136" s="54">
        <v>0</v>
      </c>
      <c r="T136" s="73">
        <v>0</v>
      </c>
      <c r="U136" s="67">
        <v>0.3</v>
      </c>
      <c r="V136" s="54">
        <v>0.3</v>
      </c>
      <c r="W136" s="54">
        <v>0</v>
      </c>
      <c r="X136" s="73">
        <v>0</v>
      </c>
      <c r="Y136" s="121"/>
      <c r="Z136" s="121"/>
      <c r="AA136" s="121"/>
      <c r="AB136" s="121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</row>
    <row r="137" spans="1:38" s="9" customFormat="1" ht="23.25" customHeight="1" thickBot="1" x14ac:dyDescent="0.25">
      <c r="A137" s="267"/>
      <c r="B137" s="282"/>
      <c r="C137" s="269"/>
      <c r="D137" s="273"/>
      <c r="E137" s="303"/>
      <c r="F137" s="278" t="s">
        <v>18</v>
      </c>
      <c r="G137" s="279"/>
      <c r="H137" s="280"/>
      <c r="I137" s="50">
        <f t="shared" si="55"/>
        <v>0.3</v>
      </c>
      <c r="J137" s="70">
        <f>SUM(J136)</f>
        <v>0.3</v>
      </c>
      <c r="K137" s="70">
        <f>SUM(K136)</f>
        <v>0</v>
      </c>
      <c r="L137" s="71">
        <f>SUM(L136)</f>
        <v>0</v>
      </c>
      <c r="M137" s="50">
        <f t="shared" si="56"/>
        <v>0.3</v>
      </c>
      <c r="N137" s="70">
        <f>SUM(N136)</f>
        <v>0.3</v>
      </c>
      <c r="O137" s="70">
        <f>SUM(O136)</f>
        <v>0</v>
      </c>
      <c r="P137" s="71">
        <f>SUM(P136)</f>
        <v>0</v>
      </c>
      <c r="Q137" s="50">
        <f t="shared" si="57"/>
        <v>0.3</v>
      </c>
      <c r="R137" s="70">
        <f>SUM(R136)</f>
        <v>0.3</v>
      </c>
      <c r="S137" s="70">
        <f>SUM(S136)</f>
        <v>0</v>
      </c>
      <c r="T137" s="71">
        <f>SUM(T136)</f>
        <v>0</v>
      </c>
      <c r="U137" s="50">
        <f t="shared" si="58"/>
        <v>0.3</v>
      </c>
      <c r="V137" s="70">
        <f>SUM(V136)</f>
        <v>0.3</v>
      </c>
      <c r="W137" s="70">
        <f>SUM(W136)</f>
        <v>0</v>
      </c>
      <c r="X137" s="71">
        <f>SUM(X136)</f>
        <v>0</v>
      </c>
      <c r="Y137" s="121"/>
      <c r="Z137" s="121"/>
      <c r="AA137" s="121"/>
      <c r="AB137" s="121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</row>
    <row r="138" spans="1:38" s="9" customFormat="1" ht="23.25" customHeight="1" thickBot="1" x14ac:dyDescent="0.25">
      <c r="A138" s="266">
        <v>4</v>
      </c>
      <c r="B138" s="281">
        <v>1</v>
      </c>
      <c r="C138" s="268">
        <v>4</v>
      </c>
      <c r="D138" s="274" t="s">
        <v>118</v>
      </c>
      <c r="E138" s="318">
        <v>10</v>
      </c>
      <c r="F138" s="183" t="s">
        <v>15</v>
      </c>
      <c r="G138" s="183" t="s">
        <v>112</v>
      </c>
      <c r="H138" s="184" t="s">
        <v>16</v>
      </c>
      <c r="I138" s="68">
        <v>0.5</v>
      </c>
      <c r="J138" s="54">
        <v>0.5</v>
      </c>
      <c r="K138" s="54">
        <v>0</v>
      </c>
      <c r="L138" s="97">
        <v>0</v>
      </c>
      <c r="M138" s="67">
        <v>0.5</v>
      </c>
      <c r="N138" s="54">
        <v>0.5</v>
      </c>
      <c r="O138" s="54">
        <v>0</v>
      </c>
      <c r="P138" s="73">
        <v>0</v>
      </c>
      <c r="Q138" s="67"/>
      <c r="R138" s="54">
        <v>0</v>
      </c>
      <c r="S138" s="54">
        <v>0</v>
      </c>
      <c r="T138" s="73">
        <v>0</v>
      </c>
      <c r="U138" s="67">
        <f t="shared" si="58"/>
        <v>0</v>
      </c>
      <c r="V138" s="54">
        <v>0</v>
      </c>
      <c r="W138" s="54">
        <v>0</v>
      </c>
      <c r="X138" s="73">
        <v>0</v>
      </c>
      <c r="Y138" s="121"/>
      <c r="Z138" s="121"/>
      <c r="AA138" s="121"/>
      <c r="AB138" s="121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</row>
    <row r="139" spans="1:38" s="9" customFormat="1" ht="23.25" customHeight="1" thickBot="1" x14ac:dyDescent="0.25">
      <c r="A139" s="267"/>
      <c r="B139" s="282"/>
      <c r="C139" s="269"/>
      <c r="D139" s="273"/>
      <c r="E139" s="303"/>
      <c r="F139" s="278" t="s">
        <v>18</v>
      </c>
      <c r="G139" s="279"/>
      <c r="H139" s="280"/>
      <c r="I139" s="51">
        <v>0.5</v>
      </c>
      <c r="J139" s="70">
        <f>SUM(J138)</f>
        <v>0.5</v>
      </c>
      <c r="K139" s="70">
        <f>SUM(K138)</f>
        <v>0</v>
      </c>
      <c r="L139" s="72">
        <f>SUM(L138)</f>
        <v>0</v>
      </c>
      <c r="M139" s="50">
        <f t="shared" si="56"/>
        <v>0.5</v>
      </c>
      <c r="N139" s="70">
        <f>SUM(N138)</f>
        <v>0.5</v>
      </c>
      <c r="O139" s="70">
        <f>SUM(O138)</f>
        <v>0</v>
      </c>
      <c r="P139" s="71">
        <f>SUM(P138)</f>
        <v>0</v>
      </c>
      <c r="Q139" s="50">
        <f t="shared" si="57"/>
        <v>0</v>
      </c>
      <c r="R139" s="70">
        <f>SUM(R138)</f>
        <v>0</v>
      </c>
      <c r="S139" s="70">
        <f>SUM(S138)</f>
        <v>0</v>
      </c>
      <c r="T139" s="71">
        <f>SUM(T138)</f>
        <v>0</v>
      </c>
      <c r="U139" s="50">
        <f t="shared" si="58"/>
        <v>0</v>
      </c>
      <c r="V139" s="70">
        <f>SUM(V138)</f>
        <v>0</v>
      </c>
      <c r="W139" s="70">
        <f>SUM(W138)</f>
        <v>0</v>
      </c>
      <c r="X139" s="71">
        <f>SUM(X138)</f>
        <v>0</v>
      </c>
      <c r="Y139" s="121"/>
      <c r="Z139" s="121"/>
      <c r="AA139" s="121"/>
      <c r="AB139" s="121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</row>
    <row r="140" spans="1:38" s="9" customFormat="1" ht="17.25" customHeight="1" thickBot="1" x14ac:dyDescent="0.25">
      <c r="A140" s="266">
        <v>4</v>
      </c>
      <c r="B140" s="281">
        <v>1</v>
      </c>
      <c r="C140" s="268">
        <v>5</v>
      </c>
      <c r="D140" s="274" t="s">
        <v>125</v>
      </c>
      <c r="E140" s="318">
        <v>10</v>
      </c>
      <c r="F140" s="183" t="s">
        <v>15</v>
      </c>
      <c r="G140" s="183" t="s">
        <v>133</v>
      </c>
      <c r="H140" s="184" t="s">
        <v>16</v>
      </c>
      <c r="I140" s="68">
        <v>15</v>
      </c>
      <c r="J140" s="54">
        <v>15</v>
      </c>
      <c r="K140" s="54">
        <v>0</v>
      </c>
      <c r="L140" s="97">
        <v>0</v>
      </c>
      <c r="M140" s="67">
        <v>15</v>
      </c>
      <c r="N140" s="54">
        <v>15</v>
      </c>
      <c r="O140" s="54">
        <v>0</v>
      </c>
      <c r="P140" s="73">
        <v>0</v>
      </c>
      <c r="Q140" s="67">
        <v>15</v>
      </c>
      <c r="R140" s="54">
        <v>15</v>
      </c>
      <c r="S140" s="54">
        <v>0</v>
      </c>
      <c r="T140" s="73">
        <v>0</v>
      </c>
      <c r="U140" s="67">
        <v>15</v>
      </c>
      <c r="V140" s="54">
        <v>15</v>
      </c>
      <c r="W140" s="54">
        <v>0</v>
      </c>
      <c r="X140" s="73">
        <v>0</v>
      </c>
      <c r="Y140" s="121"/>
      <c r="Z140" s="121"/>
      <c r="AA140" s="121"/>
      <c r="AB140" s="121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</row>
    <row r="141" spans="1:38" s="9" customFormat="1" ht="17.25" customHeight="1" thickBot="1" x14ac:dyDescent="0.25">
      <c r="A141" s="367"/>
      <c r="B141" s="368"/>
      <c r="C141" s="288"/>
      <c r="D141" s="369"/>
      <c r="E141" s="370"/>
      <c r="F141" s="278" t="s">
        <v>18</v>
      </c>
      <c r="G141" s="279"/>
      <c r="H141" s="280"/>
      <c r="I141" s="51">
        <v>15</v>
      </c>
      <c r="J141" s="70">
        <f>J140</f>
        <v>15</v>
      </c>
      <c r="K141" s="70">
        <f>SUM(K140)</f>
        <v>0</v>
      </c>
      <c r="L141" s="72">
        <f>SUM(L140)</f>
        <v>0</v>
      </c>
      <c r="M141" s="50">
        <f>SUM(N141,P141)</f>
        <v>15</v>
      </c>
      <c r="N141" s="70">
        <f>SUM(N140)</f>
        <v>15</v>
      </c>
      <c r="O141" s="70">
        <f>SUM(O140)</f>
        <v>0</v>
      </c>
      <c r="P141" s="71">
        <f>SUM(P140)</f>
        <v>0</v>
      </c>
      <c r="Q141" s="50">
        <f>SUM(R141,T141)</f>
        <v>15</v>
      </c>
      <c r="R141" s="70">
        <f>SUM(R140)</f>
        <v>15</v>
      </c>
      <c r="S141" s="70">
        <f>SUM(S140)</f>
        <v>0</v>
      </c>
      <c r="T141" s="71">
        <f>SUM(T140)</f>
        <v>0</v>
      </c>
      <c r="U141" s="50">
        <f>SUM(V141,X141)</f>
        <v>15</v>
      </c>
      <c r="V141" s="70">
        <f>SUM(V140)</f>
        <v>15</v>
      </c>
      <c r="W141" s="70">
        <f>SUM(W140)</f>
        <v>0</v>
      </c>
      <c r="X141" s="71">
        <f>SUM(X140)</f>
        <v>0</v>
      </c>
      <c r="Y141" s="121"/>
      <c r="Z141" s="121"/>
      <c r="AA141" s="121"/>
      <c r="AB141" s="121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</row>
    <row r="142" spans="1:38" s="9" customFormat="1" ht="27" customHeight="1" thickBot="1" x14ac:dyDescent="0.25">
      <c r="A142" s="266">
        <v>4</v>
      </c>
      <c r="B142" s="281">
        <v>1</v>
      </c>
      <c r="C142" s="268">
        <v>6</v>
      </c>
      <c r="D142" s="274" t="s">
        <v>126</v>
      </c>
      <c r="E142" s="318">
        <v>10</v>
      </c>
      <c r="F142" s="183" t="s">
        <v>15</v>
      </c>
      <c r="G142" s="183" t="s">
        <v>134</v>
      </c>
      <c r="H142" s="184" t="s">
        <v>16</v>
      </c>
      <c r="I142" s="68">
        <v>4.9000000000000004</v>
      </c>
      <c r="J142" s="54"/>
      <c r="K142" s="54">
        <v>0</v>
      </c>
      <c r="L142" s="97">
        <v>4.9000000000000004</v>
      </c>
      <c r="M142" s="67">
        <v>8.1999999999999993</v>
      </c>
      <c r="N142" s="54"/>
      <c r="O142" s="54">
        <v>0</v>
      </c>
      <c r="P142" s="73">
        <v>8.1999999999999993</v>
      </c>
      <c r="Q142" s="67"/>
      <c r="R142" s="54"/>
      <c r="S142" s="54">
        <v>0</v>
      </c>
      <c r="T142" s="73">
        <v>0</v>
      </c>
      <c r="U142" s="67"/>
      <c r="V142" s="54"/>
      <c r="W142" s="54">
        <v>0</v>
      </c>
      <c r="X142" s="73">
        <v>0</v>
      </c>
      <c r="Y142" s="121"/>
      <c r="Z142" s="121"/>
      <c r="AA142" s="121"/>
      <c r="AB142" s="121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</row>
    <row r="143" spans="1:38" s="9" customFormat="1" ht="27" customHeight="1" thickBot="1" x14ac:dyDescent="0.25">
      <c r="A143" s="367"/>
      <c r="B143" s="368"/>
      <c r="C143" s="288"/>
      <c r="D143" s="369"/>
      <c r="E143" s="370"/>
      <c r="F143" s="278" t="s">
        <v>18</v>
      </c>
      <c r="G143" s="279"/>
      <c r="H143" s="280"/>
      <c r="I143" s="51">
        <f>I142</f>
        <v>4.9000000000000004</v>
      </c>
      <c r="J143" s="70">
        <f>J142</f>
        <v>0</v>
      </c>
      <c r="K143" s="70">
        <f>SUM(K142)</f>
        <v>0</v>
      </c>
      <c r="L143" s="72">
        <f>SUM(L142)</f>
        <v>4.9000000000000004</v>
      </c>
      <c r="M143" s="50">
        <f>SUM(N143,P143)</f>
        <v>8.1999999999999993</v>
      </c>
      <c r="N143" s="70">
        <f>SUM(N142)</f>
        <v>0</v>
      </c>
      <c r="O143" s="70">
        <f>SUM(O142)</f>
        <v>0</v>
      </c>
      <c r="P143" s="71">
        <f>SUM(P142)</f>
        <v>8.1999999999999993</v>
      </c>
      <c r="Q143" s="50">
        <f>SUM(R143,T143)</f>
        <v>0</v>
      </c>
      <c r="R143" s="70">
        <f>SUM(R142)</f>
        <v>0</v>
      </c>
      <c r="S143" s="70">
        <f>SUM(S142)</f>
        <v>0</v>
      </c>
      <c r="T143" s="71">
        <f>SUM(T142)</f>
        <v>0</v>
      </c>
      <c r="U143" s="50">
        <f>SUM(V143,X143)</f>
        <v>0</v>
      </c>
      <c r="V143" s="70">
        <f>SUM(V142)</f>
        <v>0</v>
      </c>
      <c r="W143" s="70">
        <f>SUM(W142)</f>
        <v>0</v>
      </c>
      <c r="X143" s="71">
        <f>SUM(X142)</f>
        <v>0</v>
      </c>
      <c r="Y143" s="121"/>
      <c r="Z143" s="121"/>
      <c r="AA143" s="121"/>
      <c r="AB143" s="121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</row>
    <row r="144" spans="1:38" s="9" customFormat="1" ht="9.75" customHeight="1" thickBot="1" x14ac:dyDescent="0.25">
      <c r="A144" s="266">
        <v>4</v>
      </c>
      <c r="B144" s="281">
        <v>1</v>
      </c>
      <c r="C144" s="268">
        <v>7</v>
      </c>
      <c r="D144" s="274" t="s">
        <v>130</v>
      </c>
      <c r="E144" s="302" t="s">
        <v>43</v>
      </c>
      <c r="F144" s="183" t="s">
        <v>15</v>
      </c>
      <c r="G144" s="183" t="s">
        <v>135</v>
      </c>
      <c r="H144" s="184" t="s">
        <v>16</v>
      </c>
      <c r="I144" s="68">
        <v>5</v>
      </c>
      <c r="J144" s="54">
        <v>5</v>
      </c>
      <c r="K144" s="54">
        <v>0</v>
      </c>
      <c r="L144" s="97">
        <v>0</v>
      </c>
      <c r="M144" s="67">
        <v>15</v>
      </c>
      <c r="N144" s="54">
        <v>15</v>
      </c>
      <c r="O144" s="54">
        <v>0</v>
      </c>
      <c r="P144" s="73">
        <v>0</v>
      </c>
      <c r="Q144" s="67"/>
      <c r="R144" s="54"/>
      <c r="S144" s="54">
        <v>0</v>
      </c>
      <c r="T144" s="73">
        <v>0</v>
      </c>
      <c r="U144" s="67"/>
      <c r="V144" s="54"/>
      <c r="W144" s="54">
        <v>0</v>
      </c>
      <c r="X144" s="73">
        <v>0</v>
      </c>
      <c r="Y144" s="121"/>
      <c r="Z144" s="121"/>
      <c r="AA144" s="121"/>
      <c r="AB144" s="121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</row>
    <row r="145" spans="1:38" s="9" customFormat="1" ht="12" customHeight="1" thickBot="1" x14ac:dyDescent="0.25">
      <c r="A145" s="367"/>
      <c r="B145" s="368"/>
      <c r="C145" s="288"/>
      <c r="D145" s="369"/>
      <c r="E145" s="370"/>
      <c r="F145" s="278" t="s">
        <v>18</v>
      </c>
      <c r="G145" s="279"/>
      <c r="H145" s="280"/>
      <c r="I145" s="51">
        <f>I144</f>
        <v>5</v>
      </c>
      <c r="J145" s="70">
        <f>J144</f>
        <v>5</v>
      </c>
      <c r="K145" s="70">
        <f>SUM(K144)</f>
        <v>0</v>
      </c>
      <c r="L145" s="72">
        <f>SUM(L144)</f>
        <v>0</v>
      </c>
      <c r="M145" s="50">
        <f>SUM(N145,P145)</f>
        <v>15</v>
      </c>
      <c r="N145" s="70">
        <f>SUM(N144)</f>
        <v>15</v>
      </c>
      <c r="O145" s="70">
        <f>SUM(O144)</f>
        <v>0</v>
      </c>
      <c r="P145" s="71">
        <f>SUM(P144)</f>
        <v>0</v>
      </c>
      <c r="Q145" s="50">
        <f>SUM(R145,T145)</f>
        <v>0</v>
      </c>
      <c r="R145" s="70">
        <f>SUM(R144)</f>
        <v>0</v>
      </c>
      <c r="S145" s="70">
        <f>SUM(S144)</f>
        <v>0</v>
      </c>
      <c r="T145" s="71">
        <f>SUM(T144)</f>
        <v>0</v>
      </c>
      <c r="U145" s="50">
        <f>SUM(V145,X145)</f>
        <v>0</v>
      </c>
      <c r="V145" s="70">
        <f>SUM(V144)</f>
        <v>0</v>
      </c>
      <c r="W145" s="70">
        <f>SUM(W144)</f>
        <v>0</v>
      </c>
      <c r="X145" s="71">
        <f>SUM(X144)</f>
        <v>0</v>
      </c>
      <c r="Y145" s="121"/>
      <c r="Z145" s="121"/>
      <c r="AA145" s="121"/>
      <c r="AB145" s="121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</row>
    <row r="146" spans="1:38" s="9" customFormat="1" ht="24" customHeight="1" thickBot="1" x14ac:dyDescent="0.25">
      <c r="A146" s="266">
        <v>4</v>
      </c>
      <c r="B146" s="282">
        <v>1</v>
      </c>
      <c r="C146" s="269">
        <v>8</v>
      </c>
      <c r="D146" s="273" t="s">
        <v>150</v>
      </c>
      <c r="E146" s="371">
        <v>10</v>
      </c>
      <c r="F146" s="183" t="s">
        <v>144</v>
      </c>
      <c r="G146" s="183" t="s">
        <v>149</v>
      </c>
      <c r="H146" s="184" t="s">
        <v>16</v>
      </c>
      <c r="I146" s="68">
        <v>1</v>
      </c>
      <c r="J146" s="54">
        <v>1</v>
      </c>
      <c r="K146" s="54">
        <v>0</v>
      </c>
      <c r="L146" s="97">
        <v>0</v>
      </c>
      <c r="M146" s="67">
        <v>1</v>
      </c>
      <c r="N146" s="54">
        <v>1</v>
      </c>
      <c r="O146" s="54">
        <v>0</v>
      </c>
      <c r="P146" s="73">
        <v>0</v>
      </c>
      <c r="Q146" s="67">
        <v>1</v>
      </c>
      <c r="R146" s="54">
        <v>1</v>
      </c>
      <c r="S146" s="54">
        <v>0</v>
      </c>
      <c r="T146" s="73">
        <v>0</v>
      </c>
      <c r="U146" s="67">
        <v>1</v>
      </c>
      <c r="V146" s="54">
        <v>1</v>
      </c>
      <c r="W146" s="54">
        <v>0</v>
      </c>
      <c r="X146" s="73">
        <v>0</v>
      </c>
      <c r="Y146" s="121"/>
      <c r="Z146" s="121"/>
      <c r="AA146" s="121"/>
      <c r="AB146" s="121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</row>
    <row r="147" spans="1:38" s="9" customFormat="1" ht="24" customHeight="1" thickBot="1" x14ac:dyDescent="0.25">
      <c r="A147" s="367"/>
      <c r="B147" s="368"/>
      <c r="C147" s="330"/>
      <c r="D147" s="422"/>
      <c r="E147" s="310"/>
      <c r="F147" s="278" t="s">
        <v>18</v>
      </c>
      <c r="G147" s="279"/>
      <c r="H147" s="280"/>
      <c r="I147" s="51">
        <f>I146</f>
        <v>1</v>
      </c>
      <c r="J147" s="70">
        <f>J146</f>
        <v>1</v>
      </c>
      <c r="K147" s="70">
        <f>SUM(K146)</f>
        <v>0</v>
      </c>
      <c r="L147" s="72">
        <f>SUM(L146)</f>
        <v>0</v>
      </c>
      <c r="M147" s="50">
        <f>SUM(N147,P147)</f>
        <v>1</v>
      </c>
      <c r="N147" s="70">
        <f>SUM(N146)</f>
        <v>1</v>
      </c>
      <c r="O147" s="70">
        <f>SUM(O146)</f>
        <v>0</v>
      </c>
      <c r="P147" s="71">
        <f>SUM(P146)</f>
        <v>0</v>
      </c>
      <c r="Q147" s="50">
        <f>SUM(R147,T147)</f>
        <v>1</v>
      </c>
      <c r="R147" s="70">
        <f>SUM(R146)</f>
        <v>1</v>
      </c>
      <c r="S147" s="70">
        <f>SUM(S146)</f>
        <v>0</v>
      </c>
      <c r="T147" s="71">
        <f>SUM(T146)</f>
        <v>0</v>
      </c>
      <c r="U147" s="50">
        <f>SUM(V147,X147)</f>
        <v>1</v>
      </c>
      <c r="V147" s="70">
        <f>SUM(V146)</f>
        <v>1</v>
      </c>
      <c r="W147" s="70">
        <f>SUM(W146)</f>
        <v>0</v>
      </c>
      <c r="X147" s="71">
        <f>SUM(X146)</f>
        <v>0</v>
      </c>
      <c r="Y147" s="121"/>
      <c r="Z147" s="121"/>
      <c r="AA147" s="121"/>
      <c r="AB147" s="121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</row>
    <row r="148" spans="1:38" s="9" customFormat="1" ht="20.25" customHeight="1" thickBot="1" x14ac:dyDescent="0.25">
      <c r="A148" s="180">
        <v>4</v>
      </c>
      <c r="B148" s="189">
        <v>1</v>
      </c>
      <c r="C148" s="312" t="s">
        <v>36</v>
      </c>
      <c r="D148" s="313"/>
      <c r="E148" s="313"/>
      <c r="F148" s="313"/>
      <c r="G148" s="313"/>
      <c r="H148" s="314"/>
      <c r="I148" s="77">
        <f>SUM(J148,L148)</f>
        <v>37</v>
      </c>
      <c r="J148" s="78">
        <f>SUM(J139,J137,J135,J133,J141,J143,J145,J147)</f>
        <v>32.1</v>
      </c>
      <c r="K148" s="78">
        <f>SUM(K139,K137,K135,K133,K141,K143,K145,K147)</f>
        <v>0</v>
      </c>
      <c r="L148" s="79">
        <f>SUM(L139,L137,L135,L133,L141,L143,L145,L147)</f>
        <v>4.9000000000000004</v>
      </c>
      <c r="M148" s="77">
        <f>SUM(N148,P148)</f>
        <v>52.099999999999994</v>
      </c>
      <c r="N148" s="78">
        <f>SUM(N139,N137,N135,N133,N141,N143,N145,N147)</f>
        <v>43.9</v>
      </c>
      <c r="O148" s="78">
        <f>SUM(O139,O137,O135,O133,O141,O143,O145,O147)</f>
        <v>0</v>
      </c>
      <c r="P148" s="79">
        <f>SUM(P139,P137,P135,P133,P141,P143,P145,P147)</f>
        <v>8.1999999999999993</v>
      </c>
      <c r="Q148" s="77">
        <f>SUM(R148,T148)</f>
        <v>28.4</v>
      </c>
      <c r="R148" s="78">
        <f>SUM(R139,R137,R135,R133,R141,R143,R145,R147)</f>
        <v>28.4</v>
      </c>
      <c r="S148" s="78">
        <f>SUM(S139,S137,S135,S133,S141,S143,S145,S147)</f>
        <v>0</v>
      </c>
      <c r="T148" s="79">
        <f>SUM(T139,T137,T135,T133,T141,T143,T145,T147)</f>
        <v>0</v>
      </c>
      <c r="U148" s="77">
        <f>SUM(V148,X148)</f>
        <v>28.8</v>
      </c>
      <c r="V148" s="78">
        <f>SUM(V139,V137,V135,V133,V141,V143,V145,V147)</f>
        <v>28.8</v>
      </c>
      <c r="W148" s="78">
        <f>SUM(W139,W137,W135,W133,W141,W143,W145,W147)</f>
        <v>0</v>
      </c>
      <c r="X148" s="79">
        <f>SUM(X139,X137,X135,X133,X141,X143,X145,X147)</f>
        <v>0</v>
      </c>
      <c r="Y148" s="121"/>
      <c r="Z148" s="121"/>
      <c r="AA148" s="121"/>
      <c r="AB148" s="121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</row>
    <row r="149" spans="1:38" s="9" customFormat="1" ht="20.25" customHeight="1" thickBot="1" x14ac:dyDescent="0.25">
      <c r="A149" s="186">
        <v>4</v>
      </c>
      <c r="B149" s="327" t="s">
        <v>37</v>
      </c>
      <c r="C149" s="328"/>
      <c r="D149" s="328"/>
      <c r="E149" s="328"/>
      <c r="F149" s="328"/>
      <c r="G149" s="328"/>
      <c r="H149" s="329"/>
      <c r="I149" s="83">
        <f>SUM(J149,L149)</f>
        <v>37</v>
      </c>
      <c r="J149" s="81">
        <f>SUM(J148)</f>
        <v>32.1</v>
      </c>
      <c r="K149" s="81">
        <f>SUM(K148)</f>
        <v>0</v>
      </c>
      <c r="L149" s="84">
        <f>SUM(L148)</f>
        <v>4.9000000000000004</v>
      </c>
      <c r="M149" s="80">
        <f>SUM(N149,P149)</f>
        <v>52.099999999999994</v>
      </c>
      <c r="N149" s="81">
        <f>SUM(N148)</f>
        <v>43.9</v>
      </c>
      <c r="O149" s="81">
        <f>SUM(O148)</f>
        <v>0</v>
      </c>
      <c r="P149" s="82">
        <f>SUM(P148)</f>
        <v>8.1999999999999993</v>
      </c>
      <c r="Q149" s="80">
        <f t="shared" ref="Q149" si="59">SUM(R149,T149)</f>
        <v>28.4</v>
      </c>
      <c r="R149" s="81">
        <f>SUM(R148)</f>
        <v>28.4</v>
      </c>
      <c r="S149" s="81">
        <f>SUM(S148)</f>
        <v>0</v>
      </c>
      <c r="T149" s="82">
        <f>SUM(T148)</f>
        <v>0</v>
      </c>
      <c r="U149" s="80">
        <f t="shared" si="58"/>
        <v>28.8</v>
      </c>
      <c r="V149" s="81">
        <f>SUM(V148)</f>
        <v>28.8</v>
      </c>
      <c r="W149" s="81">
        <f>SUM(W148)</f>
        <v>0</v>
      </c>
      <c r="X149" s="82">
        <f>SUM(X148)</f>
        <v>0</v>
      </c>
      <c r="Y149" s="121"/>
      <c r="Z149" s="121"/>
      <c r="AA149" s="121"/>
      <c r="AB149" s="121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</row>
    <row r="150" spans="1:38" s="9" customFormat="1" ht="12" thickBot="1" x14ac:dyDescent="0.25">
      <c r="A150" s="187">
        <v>5</v>
      </c>
      <c r="B150" s="292" t="s">
        <v>51</v>
      </c>
      <c r="C150" s="293"/>
      <c r="D150" s="293"/>
      <c r="E150" s="293"/>
      <c r="F150" s="293"/>
      <c r="G150" s="293"/>
      <c r="H150" s="293"/>
      <c r="I150" s="293"/>
      <c r="J150" s="293"/>
      <c r="K150" s="293"/>
      <c r="L150" s="293"/>
      <c r="M150" s="293"/>
      <c r="N150" s="293"/>
      <c r="O150" s="293"/>
      <c r="P150" s="293"/>
      <c r="Q150" s="293"/>
      <c r="R150" s="293"/>
      <c r="S150" s="293"/>
      <c r="T150" s="293"/>
      <c r="U150" s="293"/>
      <c r="V150" s="293"/>
      <c r="W150" s="293"/>
      <c r="X150" s="294"/>
      <c r="Y150" s="121"/>
      <c r="Z150" s="121"/>
      <c r="AA150" s="121"/>
      <c r="AB150" s="121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</row>
    <row r="151" spans="1:38" s="9" customFormat="1" ht="12" thickBot="1" x14ac:dyDescent="0.25">
      <c r="A151" s="173">
        <v>5</v>
      </c>
      <c r="B151" s="196">
        <v>1</v>
      </c>
      <c r="C151" s="304" t="s">
        <v>52</v>
      </c>
      <c r="D151" s="305"/>
      <c r="E151" s="305"/>
      <c r="F151" s="305"/>
      <c r="G151" s="305"/>
      <c r="H151" s="305"/>
      <c r="I151" s="305"/>
      <c r="J151" s="305"/>
      <c r="K151" s="305"/>
      <c r="L151" s="305"/>
      <c r="M151" s="305"/>
      <c r="N151" s="305"/>
      <c r="O151" s="305"/>
      <c r="P151" s="305"/>
      <c r="Q151" s="305"/>
      <c r="R151" s="305"/>
      <c r="S151" s="305"/>
      <c r="T151" s="305"/>
      <c r="U151" s="305"/>
      <c r="V151" s="305"/>
      <c r="W151" s="305"/>
      <c r="X151" s="306"/>
      <c r="Y151" s="121"/>
      <c r="Z151" s="121"/>
      <c r="AA151" s="121"/>
      <c r="AB151" s="121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</row>
    <row r="152" spans="1:38" s="9" customFormat="1" ht="22.5" customHeight="1" thickBot="1" x14ac:dyDescent="0.25">
      <c r="A152" s="266">
        <v>5</v>
      </c>
      <c r="B152" s="281">
        <v>1</v>
      </c>
      <c r="C152" s="287">
        <v>1</v>
      </c>
      <c r="D152" s="272" t="s">
        <v>106</v>
      </c>
      <c r="E152" s="309">
        <v>10</v>
      </c>
      <c r="F152" s="182" t="s">
        <v>53</v>
      </c>
      <c r="G152" s="182" t="s">
        <v>78</v>
      </c>
      <c r="H152" s="184" t="s">
        <v>16</v>
      </c>
      <c r="I152" s="93">
        <f t="shared" ref="I152:I167" si="60">SUM(J152,L152)</f>
        <v>11.3</v>
      </c>
      <c r="J152" s="43">
        <v>11.3</v>
      </c>
      <c r="K152" s="43">
        <v>0</v>
      </c>
      <c r="L152" s="99">
        <v>0</v>
      </c>
      <c r="M152" s="67">
        <f t="shared" ref="M152:M155" si="61">SUM(N152,P152)</f>
        <v>11.6</v>
      </c>
      <c r="N152" s="54">
        <v>11.6</v>
      </c>
      <c r="O152" s="54">
        <v>0</v>
      </c>
      <c r="P152" s="73">
        <v>0</v>
      </c>
      <c r="Q152" s="67">
        <f t="shared" ref="Q152:Q155" si="62">SUM(R152,T152)</f>
        <v>12</v>
      </c>
      <c r="R152" s="54">
        <v>12</v>
      </c>
      <c r="S152" s="54">
        <v>0</v>
      </c>
      <c r="T152" s="73">
        <v>0</v>
      </c>
      <c r="U152" s="67">
        <v>12.5</v>
      </c>
      <c r="V152" s="54">
        <v>12.5</v>
      </c>
      <c r="W152" s="54">
        <v>0</v>
      </c>
      <c r="X152" s="73">
        <v>0</v>
      </c>
      <c r="Y152" s="121"/>
      <c r="Z152" s="121"/>
      <c r="AA152" s="121"/>
      <c r="AB152" s="121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</row>
    <row r="153" spans="1:38" s="9" customFormat="1" ht="22.5" customHeight="1" thickBot="1" x14ac:dyDescent="0.25">
      <c r="A153" s="267"/>
      <c r="B153" s="282"/>
      <c r="C153" s="269"/>
      <c r="D153" s="273"/>
      <c r="E153" s="303"/>
      <c r="F153" s="278" t="s">
        <v>18</v>
      </c>
      <c r="G153" s="279"/>
      <c r="H153" s="280"/>
      <c r="I153" s="51">
        <f t="shared" si="60"/>
        <v>11.3</v>
      </c>
      <c r="J153" s="70">
        <f>SUM(J152)</f>
        <v>11.3</v>
      </c>
      <c r="K153" s="70">
        <f>SUM(K152)</f>
        <v>0</v>
      </c>
      <c r="L153" s="72">
        <f>SUM(L152)</f>
        <v>0</v>
      </c>
      <c r="M153" s="50">
        <f t="shared" si="61"/>
        <v>11.6</v>
      </c>
      <c r="N153" s="70">
        <f>SUM(N152)</f>
        <v>11.6</v>
      </c>
      <c r="O153" s="70">
        <f>SUM(O152)</f>
        <v>0</v>
      </c>
      <c r="P153" s="71">
        <f>SUM(P152)</f>
        <v>0</v>
      </c>
      <c r="Q153" s="50">
        <f t="shared" si="62"/>
        <v>12</v>
      </c>
      <c r="R153" s="70">
        <f>SUM(R152)</f>
        <v>12</v>
      </c>
      <c r="S153" s="70">
        <f>SUM(S152)</f>
        <v>0</v>
      </c>
      <c r="T153" s="71">
        <f>SUM(T152)</f>
        <v>0</v>
      </c>
      <c r="U153" s="50">
        <f t="shared" ref="U153:U167" si="63">SUM(V153,X153)</f>
        <v>12.5</v>
      </c>
      <c r="V153" s="70">
        <f>SUM(V152)</f>
        <v>12.5</v>
      </c>
      <c r="W153" s="70">
        <f>SUM(W152)</f>
        <v>0</v>
      </c>
      <c r="X153" s="71">
        <f>SUM(X152)</f>
        <v>0</v>
      </c>
      <c r="Y153" s="121"/>
      <c r="Z153" s="121"/>
      <c r="AA153" s="121"/>
      <c r="AB153" s="121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</row>
    <row r="154" spans="1:38" s="9" customFormat="1" ht="41.25" customHeight="1" thickBot="1" x14ac:dyDescent="0.25">
      <c r="A154" s="266">
        <v>5</v>
      </c>
      <c r="B154" s="281">
        <v>1</v>
      </c>
      <c r="C154" s="268">
        <v>2</v>
      </c>
      <c r="D154" s="274" t="s">
        <v>54</v>
      </c>
      <c r="E154" s="311">
        <v>34</v>
      </c>
      <c r="F154" s="182" t="s">
        <v>53</v>
      </c>
      <c r="G154" s="182" t="s">
        <v>86</v>
      </c>
      <c r="H154" s="178" t="s">
        <v>16</v>
      </c>
      <c r="I154" s="68">
        <f t="shared" si="60"/>
        <v>5.8</v>
      </c>
      <c r="J154" s="56">
        <v>5.8</v>
      </c>
      <c r="K154" s="56">
        <v>0</v>
      </c>
      <c r="L154" s="75">
        <v>0</v>
      </c>
      <c r="M154" s="67">
        <f t="shared" si="61"/>
        <v>0</v>
      </c>
      <c r="N154" s="56">
        <v>0</v>
      </c>
      <c r="O154" s="56">
        <v>0</v>
      </c>
      <c r="P154" s="55">
        <v>0</v>
      </c>
      <c r="Q154" s="67">
        <f t="shared" si="62"/>
        <v>0</v>
      </c>
      <c r="R154" s="56">
        <v>0</v>
      </c>
      <c r="S154" s="56">
        <v>0</v>
      </c>
      <c r="T154" s="55">
        <v>0</v>
      </c>
      <c r="U154" s="67">
        <f t="shared" si="63"/>
        <v>0</v>
      </c>
      <c r="V154" s="56">
        <v>0</v>
      </c>
      <c r="W154" s="56">
        <v>0</v>
      </c>
      <c r="X154" s="55">
        <v>0</v>
      </c>
      <c r="Y154" s="121"/>
      <c r="Z154" s="121"/>
      <c r="AA154" s="121"/>
      <c r="AB154" s="121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</row>
    <row r="155" spans="1:38" ht="41.25" customHeight="1" thickBot="1" x14ac:dyDescent="0.3">
      <c r="A155" s="267"/>
      <c r="B155" s="282"/>
      <c r="C155" s="269"/>
      <c r="D155" s="273"/>
      <c r="E155" s="308"/>
      <c r="F155" s="278" t="s">
        <v>18</v>
      </c>
      <c r="G155" s="279"/>
      <c r="H155" s="280"/>
      <c r="I155" s="51">
        <f t="shared" si="60"/>
        <v>5.8</v>
      </c>
      <c r="J155" s="70">
        <f>SUM(J154)</f>
        <v>5.8</v>
      </c>
      <c r="K155" s="70">
        <f>SUM(K154)</f>
        <v>0</v>
      </c>
      <c r="L155" s="72">
        <f>SUM(L154)</f>
        <v>0</v>
      </c>
      <c r="M155" s="50">
        <f t="shared" si="61"/>
        <v>0</v>
      </c>
      <c r="N155" s="70">
        <f>SUM(N154)</f>
        <v>0</v>
      </c>
      <c r="O155" s="70">
        <f>SUM(O154)</f>
        <v>0</v>
      </c>
      <c r="P155" s="71">
        <f>SUM(P154)</f>
        <v>0</v>
      </c>
      <c r="Q155" s="50">
        <f t="shared" si="62"/>
        <v>0</v>
      </c>
      <c r="R155" s="70">
        <f>SUM(R154)</f>
        <v>0</v>
      </c>
      <c r="S155" s="70">
        <f>SUM(S154)</f>
        <v>0</v>
      </c>
      <c r="T155" s="71">
        <f>SUM(T154)</f>
        <v>0</v>
      </c>
      <c r="U155" s="50">
        <f t="shared" si="63"/>
        <v>0</v>
      </c>
      <c r="V155" s="70">
        <f>SUM(V154)</f>
        <v>0</v>
      </c>
      <c r="W155" s="70">
        <f>SUM(W154)</f>
        <v>0</v>
      </c>
      <c r="X155" s="71">
        <f>SUM(X154)</f>
        <v>0</v>
      </c>
      <c r="Y155" s="121"/>
      <c r="Z155" s="121"/>
      <c r="AA155" s="121"/>
      <c r="AB155" s="121"/>
      <c r="AC155"/>
      <c r="AD155"/>
      <c r="AE155"/>
      <c r="AF155"/>
      <c r="AG155"/>
      <c r="AH155"/>
      <c r="AI155"/>
      <c r="AJ155"/>
      <c r="AK155"/>
      <c r="AL155"/>
    </row>
    <row r="156" spans="1:38" ht="18.75" customHeight="1" x14ac:dyDescent="0.25">
      <c r="A156" s="266">
        <v>5</v>
      </c>
      <c r="B156" s="281">
        <v>1</v>
      </c>
      <c r="C156" s="268">
        <v>3</v>
      </c>
      <c r="D156" s="274" t="s">
        <v>172</v>
      </c>
      <c r="E156" s="188">
        <v>20</v>
      </c>
      <c r="F156" s="287" t="s">
        <v>53</v>
      </c>
      <c r="G156" s="345" t="s">
        <v>97</v>
      </c>
      <c r="H156" s="197" t="s">
        <v>16</v>
      </c>
      <c r="I156" s="68">
        <f t="shared" si="60"/>
        <v>0</v>
      </c>
      <c r="J156" s="56">
        <v>0</v>
      </c>
      <c r="K156" s="56">
        <v>0</v>
      </c>
      <c r="L156" s="75"/>
      <c r="M156" s="67"/>
      <c r="N156" s="56"/>
      <c r="O156" s="56"/>
      <c r="P156" s="55"/>
      <c r="Q156" s="67"/>
      <c r="R156" s="56"/>
      <c r="S156" s="56"/>
      <c r="T156" s="55"/>
      <c r="U156" s="67">
        <v>53</v>
      </c>
      <c r="V156" s="56">
        <v>0</v>
      </c>
      <c r="W156" s="56">
        <v>0</v>
      </c>
      <c r="X156" s="55">
        <v>53</v>
      </c>
      <c r="Y156" s="121"/>
      <c r="Z156" s="121"/>
      <c r="AA156" s="121"/>
      <c r="AB156" s="121"/>
      <c r="AC156"/>
      <c r="AD156"/>
      <c r="AE156"/>
      <c r="AF156"/>
      <c r="AG156"/>
      <c r="AH156"/>
      <c r="AI156"/>
      <c r="AJ156"/>
      <c r="AK156"/>
      <c r="AL156"/>
    </row>
    <row r="157" spans="1:38" ht="18.75" customHeight="1" thickBot="1" x14ac:dyDescent="0.3">
      <c r="A157" s="267"/>
      <c r="B157" s="282"/>
      <c r="C157" s="269"/>
      <c r="D157" s="273"/>
      <c r="E157" s="188">
        <v>10</v>
      </c>
      <c r="F157" s="269"/>
      <c r="G157" s="286"/>
      <c r="H157" s="179" t="s">
        <v>16</v>
      </c>
      <c r="I157" s="95">
        <f t="shared" si="60"/>
        <v>21.4</v>
      </c>
      <c r="J157" s="57">
        <v>0</v>
      </c>
      <c r="K157" s="57">
        <v>0</v>
      </c>
      <c r="L157" s="96">
        <v>21.4</v>
      </c>
      <c r="M157" s="88">
        <v>30</v>
      </c>
      <c r="N157" s="57">
        <v>0</v>
      </c>
      <c r="O157" s="57">
        <v>0</v>
      </c>
      <c r="P157" s="58">
        <v>30</v>
      </c>
      <c r="Q157" s="88">
        <v>200</v>
      </c>
      <c r="R157" s="57">
        <v>0</v>
      </c>
      <c r="S157" s="57">
        <v>0</v>
      </c>
      <c r="T157" s="58">
        <v>200</v>
      </c>
      <c r="U157" s="88">
        <f t="shared" si="63"/>
        <v>126</v>
      </c>
      <c r="V157" s="57">
        <v>0</v>
      </c>
      <c r="W157" s="57">
        <v>0</v>
      </c>
      <c r="X157" s="100">
        <v>126</v>
      </c>
      <c r="Y157" s="121"/>
      <c r="Z157" s="121"/>
      <c r="AA157" s="121"/>
      <c r="AB157" s="121"/>
      <c r="AC157"/>
      <c r="AD157"/>
      <c r="AE157"/>
      <c r="AF157"/>
      <c r="AG157"/>
      <c r="AH157"/>
      <c r="AI157"/>
      <c r="AJ157"/>
      <c r="AK157"/>
      <c r="AL157"/>
    </row>
    <row r="158" spans="1:38" ht="25.5" customHeight="1" thickBot="1" x14ac:dyDescent="0.3">
      <c r="A158" s="267"/>
      <c r="B158" s="282"/>
      <c r="C158" s="269"/>
      <c r="D158" s="273"/>
      <c r="E158" s="176"/>
      <c r="F158" s="278" t="s">
        <v>18</v>
      </c>
      <c r="G158" s="279"/>
      <c r="H158" s="280"/>
      <c r="I158" s="51">
        <f t="shared" si="60"/>
        <v>21.4</v>
      </c>
      <c r="J158" s="70">
        <f>SUM(J156:J157)</f>
        <v>0</v>
      </c>
      <c r="K158" s="70">
        <f>SUM(K156:K157)</f>
        <v>0</v>
      </c>
      <c r="L158" s="72">
        <f>SUM(L156:L157)</f>
        <v>21.4</v>
      </c>
      <c r="M158" s="50">
        <f t="shared" ref="M158:M177" si="64">SUM(N158,P158)</f>
        <v>30</v>
      </c>
      <c r="N158" s="70">
        <f>SUM(N156:N157)</f>
        <v>0</v>
      </c>
      <c r="O158" s="70">
        <f>SUM(O156:O157)</f>
        <v>0</v>
      </c>
      <c r="P158" s="71">
        <f>SUM(P156:P157)</f>
        <v>30</v>
      </c>
      <c r="Q158" s="50">
        <f t="shared" ref="Q158" si="65">SUM(R158,T158)</f>
        <v>200</v>
      </c>
      <c r="R158" s="70">
        <f>SUM(R156:R157)</f>
        <v>0</v>
      </c>
      <c r="S158" s="70">
        <f>SUM(S156:S157)</f>
        <v>0</v>
      </c>
      <c r="T158" s="71">
        <f>SUM(T156:T157)</f>
        <v>200</v>
      </c>
      <c r="U158" s="50">
        <f t="shared" si="63"/>
        <v>179</v>
      </c>
      <c r="V158" s="70">
        <f>SUM(V156:V157)</f>
        <v>0</v>
      </c>
      <c r="W158" s="70">
        <f>SUM(W156:W157)</f>
        <v>0</v>
      </c>
      <c r="X158" s="71">
        <f>SUM(X156:X157)</f>
        <v>179</v>
      </c>
      <c r="Y158" s="121"/>
      <c r="Z158" s="121"/>
      <c r="AA158" s="121"/>
      <c r="AB158" s="121"/>
      <c r="AC158"/>
      <c r="AD158"/>
      <c r="AE158"/>
      <c r="AF158"/>
      <c r="AG158"/>
      <c r="AH158"/>
      <c r="AI158"/>
      <c r="AJ158"/>
      <c r="AK158"/>
      <c r="AL158"/>
    </row>
    <row r="159" spans="1:38" ht="18" customHeight="1" x14ac:dyDescent="0.25">
      <c r="A159" s="266">
        <v>5</v>
      </c>
      <c r="B159" s="281">
        <v>1</v>
      </c>
      <c r="C159" s="268">
        <v>4</v>
      </c>
      <c r="D159" s="274" t="s">
        <v>208</v>
      </c>
      <c r="E159" s="311">
        <v>20</v>
      </c>
      <c r="F159" s="345" t="s">
        <v>53</v>
      </c>
      <c r="G159" s="345" t="s">
        <v>98</v>
      </c>
      <c r="H159" s="198" t="s">
        <v>16</v>
      </c>
      <c r="I159" s="68">
        <f t="shared" si="60"/>
        <v>6.8</v>
      </c>
      <c r="J159" s="54">
        <v>0</v>
      </c>
      <c r="K159" s="54">
        <v>0</v>
      </c>
      <c r="L159" s="102">
        <v>6.8</v>
      </c>
      <c r="M159" s="67">
        <f t="shared" si="64"/>
        <v>23.4</v>
      </c>
      <c r="N159" s="54">
        <v>0</v>
      </c>
      <c r="O159" s="54">
        <v>0</v>
      </c>
      <c r="P159" s="103">
        <v>23.4</v>
      </c>
      <c r="Q159" s="67">
        <v>18.399999999999999</v>
      </c>
      <c r="R159" s="54"/>
      <c r="S159" s="54">
        <v>0</v>
      </c>
      <c r="T159" s="54">
        <v>18.399999999999999</v>
      </c>
      <c r="U159" s="67">
        <f t="shared" si="63"/>
        <v>0</v>
      </c>
      <c r="V159" s="54">
        <v>0</v>
      </c>
      <c r="W159" s="54">
        <v>0</v>
      </c>
      <c r="X159" s="103">
        <v>0</v>
      </c>
      <c r="Y159" s="121"/>
      <c r="Z159" s="121"/>
      <c r="AA159" s="121"/>
      <c r="AB159" s="121"/>
      <c r="AC159"/>
      <c r="AD159"/>
      <c r="AE159"/>
      <c r="AF159"/>
      <c r="AG159"/>
      <c r="AH159"/>
      <c r="AI159"/>
      <c r="AJ159"/>
      <c r="AK159"/>
      <c r="AL159"/>
    </row>
    <row r="160" spans="1:38" ht="18" customHeight="1" thickBot="1" x14ac:dyDescent="0.3">
      <c r="A160" s="267"/>
      <c r="B160" s="282"/>
      <c r="C160" s="269"/>
      <c r="D160" s="273"/>
      <c r="E160" s="308"/>
      <c r="F160" s="346"/>
      <c r="G160" s="346"/>
      <c r="H160" s="199" t="s">
        <v>180</v>
      </c>
      <c r="I160" s="93">
        <f>SUM(J160,L160)</f>
        <v>0</v>
      </c>
      <c r="J160" s="43">
        <v>0</v>
      </c>
      <c r="K160" s="43">
        <v>0</v>
      </c>
      <c r="L160" s="137"/>
      <c r="M160" s="98">
        <f>SUM(N160,P160)</f>
        <v>18.399999999999999</v>
      </c>
      <c r="N160" s="43">
        <v>0</v>
      </c>
      <c r="O160" s="43">
        <v>0</v>
      </c>
      <c r="P160" s="136">
        <v>18.399999999999999</v>
      </c>
      <c r="Q160" s="98">
        <f>SUM(R160,T160)</f>
        <v>0</v>
      </c>
      <c r="R160" s="43">
        <v>0</v>
      </c>
      <c r="S160" s="43">
        <v>0</v>
      </c>
      <c r="T160" s="136">
        <v>0</v>
      </c>
      <c r="U160" s="98">
        <f>SUM(V160,X160)</f>
        <v>0</v>
      </c>
      <c r="V160" s="43">
        <v>0</v>
      </c>
      <c r="W160" s="43">
        <v>0</v>
      </c>
      <c r="X160" s="136">
        <v>0</v>
      </c>
      <c r="Y160" s="121"/>
      <c r="Z160" s="121"/>
      <c r="AA160" s="121"/>
      <c r="AB160" s="121"/>
      <c r="AC160"/>
      <c r="AD160"/>
      <c r="AE160"/>
      <c r="AF160"/>
      <c r="AG160"/>
      <c r="AH160"/>
      <c r="AI160"/>
      <c r="AJ160"/>
      <c r="AK160"/>
      <c r="AL160"/>
    </row>
    <row r="161" spans="1:38" ht="18" customHeight="1" thickBot="1" x14ac:dyDescent="0.3">
      <c r="A161" s="267"/>
      <c r="B161" s="282"/>
      <c r="C161" s="269"/>
      <c r="D161" s="273"/>
      <c r="E161" s="308"/>
      <c r="F161" s="278" t="s">
        <v>18</v>
      </c>
      <c r="G161" s="279"/>
      <c r="H161" s="280"/>
      <c r="I161" s="50">
        <f>SUM(J161,L161)</f>
        <v>6.8</v>
      </c>
      <c r="J161" s="70">
        <f>SUM(J159:J160)</f>
        <v>0</v>
      </c>
      <c r="K161" s="70">
        <f>SUM(K159:K160)</f>
        <v>0</v>
      </c>
      <c r="L161" s="71">
        <f>SUM(L159:L160)</f>
        <v>6.8</v>
      </c>
      <c r="M161" s="50">
        <f>SUM(N161,P161)</f>
        <v>41.8</v>
      </c>
      <c r="N161" s="70">
        <f>SUM(N159:N160)</f>
        <v>0</v>
      </c>
      <c r="O161" s="70">
        <f>SUM(O159:O160)</f>
        <v>0</v>
      </c>
      <c r="P161" s="71">
        <f>SUM(P159:P160)</f>
        <v>41.8</v>
      </c>
      <c r="Q161" s="50">
        <f>SUM(R161,T161)</f>
        <v>18.399999999999999</v>
      </c>
      <c r="R161" s="70"/>
      <c r="S161" s="70">
        <f>SUM(S159:S160)</f>
        <v>0</v>
      </c>
      <c r="T161" s="71">
        <f>SUM(T159:T160)</f>
        <v>18.399999999999999</v>
      </c>
      <c r="U161" s="50">
        <f>SUM(V161,X161)</f>
        <v>0</v>
      </c>
      <c r="V161" s="70">
        <f>SUM(V159:V160)</f>
        <v>0</v>
      </c>
      <c r="W161" s="70">
        <f>SUM(W159:W160)</f>
        <v>0</v>
      </c>
      <c r="X161" s="71">
        <f>SUM(X159:X160)</f>
        <v>0</v>
      </c>
      <c r="Y161" s="121"/>
      <c r="Z161" s="121"/>
      <c r="AA161" s="121"/>
      <c r="AB161" s="121"/>
      <c r="AC161"/>
      <c r="AD161"/>
      <c r="AE161"/>
      <c r="AF161"/>
      <c r="AG161"/>
      <c r="AH161"/>
      <c r="AI161"/>
      <c r="AJ161"/>
      <c r="AK161"/>
      <c r="AL161"/>
    </row>
    <row r="162" spans="1:38" ht="21.75" customHeight="1" thickBot="1" x14ac:dyDescent="0.3">
      <c r="A162" s="266">
        <v>5</v>
      </c>
      <c r="B162" s="281">
        <v>1</v>
      </c>
      <c r="C162" s="268">
        <v>5</v>
      </c>
      <c r="D162" s="274" t="s">
        <v>173</v>
      </c>
      <c r="E162" s="311">
        <v>10</v>
      </c>
      <c r="F162" s="182" t="s">
        <v>53</v>
      </c>
      <c r="G162" s="183" t="s">
        <v>193</v>
      </c>
      <c r="H162" s="184" t="s">
        <v>16</v>
      </c>
      <c r="I162" s="68">
        <f t="shared" si="60"/>
        <v>0</v>
      </c>
      <c r="J162" s="54">
        <v>0</v>
      </c>
      <c r="K162" s="54">
        <v>0</v>
      </c>
      <c r="L162" s="102"/>
      <c r="M162" s="67">
        <f t="shared" si="64"/>
        <v>9.6</v>
      </c>
      <c r="N162" s="54">
        <v>0</v>
      </c>
      <c r="O162" s="54">
        <v>0</v>
      </c>
      <c r="P162" s="103">
        <v>9.6</v>
      </c>
      <c r="Q162" s="67">
        <f t="shared" ref="Q162:Q171" si="66">SUM(R162,T162)</f>
        <v>0</v>
      </c>
      <c r="R162" s="54">
        <v>0</v>
      </c>
      <c r="S162" s="54">
        <v>0</v>
      </c>
      <c r="T162" s="103">
        <v>0</v>
      </c>
      <c r="U162" s="67">
        <f t="shared" si="63"/>
        <v>0</v>
      </c>
      <c r="V162" s="54">
        <v>0</v>
      </c>
      <c r="W162" s="54">
        <v>0</v>
      </c>
      <c r="X162" s="103">
        <v>0</v>
      </c>
      <c r="Y162" s="121"/>
      <c r="Z162" s="121"/>
      <c r="AA162" s="121"/>
      <c r="AB162" s="121"/>
      <c r="AC162"/>
      <c r="AD162"/>
      <c r="AE162"/>
      <c r="AF162"/>
      <c r="AG162"/>
      <c r="AH162"/>
      <c r="AI162"/>
      <c r="AJ162"/>
      <c r="AK162"/>
      <c r="AL162"/>
    </row>
    <row r="163" spans="1:38" ht="21.75" customHeight="1" thickBot="1" x14ac:dyDescent="0.3">
      <c r="A163" s="267"/>
      <c r="B163" s="282"/>
      <c r="C163" s="269"/>
      <c r="D163" s="273"/>
      <c r="E163" s="308"/>
      <c r="F163" s="278" t="s">
        <v>18</v>
      </c>
      <c r="G163" s="279"/>
      <c r="H163" s="280"/>
      <c r="I163" s="51">
        <f t="shared" si="60"/>
        <v>0</v>
      </c>
      <c r="J163" s="70">
        <f>SUM(J162)</f>
        <v>0</v>
      </c>
      <c r="K163" s="70">
        <f>SUM(K162)</f>
        <v>0</v>
      </c>
      <c r="L163" s="72">
        <f>SUM(L162)</f>
        <v>0</v>
      </c>
      <c r="M163" s="50">
        <f t="shared" si="64"/>
        <v>9.6</v>
      </c>
      <c r="N163" s="70">
        <f>SUM(N162)</f>
        <v>0</v>
      </c>
      <c r="O163" s="70">
        <f>SUM(O162)</f>
        <v>0</v>
      </c>
      <c r="P163" s="71">
        <f>SUM(P162)</f>
        <v>9.6</v>
      </c>
      <c r="Q163" s="50">
        <f t="shared" si="66"/>
        <v>0</v>
      </c>
      <c r="R163" s="70">
        <f>SUM(R162)</f>
        <v>0</v>
      </c>
      <c r="S163" s="70">
        <f>SUM(S162)</f>
        <v>0</v>
      </c>
      <c r="T163" s="71">
        <f>SUM(T162)</f>
        <v>0</v>
      </c>
      <c r="U163" s="50">
        <f t="shared" si="63"/>
        <v>0</v>
      </c>
      <c r="V163" s="70">
        <f>SUM(V162)</f>
        <v>0</v>
      </c>
      <c r="W163" s="70">
        <f>SUM(W162)</f>
        <v>0</v>
      </c>
      <c r="X163" s="71">
        <f>SUM(X162)</f>
        <v>0</v>
      </c>
      <c r="Y163" s="121"/>
      <c r="Z163" s="121"/>
      <c r="AA163" s="121"/>
      <c r="AB163" s="121"/>
      <c r="AC163"/>
      <c r="AD163"/>
      <c r="AE163"/>
      <c r="AF163"/>
      <c r="AG163"/>
      <c r="AH163"/>
      <c r="AI163"/>
      <c r="AJ163"/>
      <c r="AK163"/>
      <c r="AL163"/>
    </row>
    <row r="164" spans="1:38" ht="22.5" customHeight="1" thickBot="1" x14ac:dyDescent="0.3">
      <c r="A164" s="266">
        <v>5</v>
      </c>
      <c r="B164" s="281">
        <v>1</v>
      </c>
      <c r="C164" s="268">
        <v>6</v>
      </c>
      <c r="D164" s="274" t="s">
        <v>100</v>
      </c>
      <c r="E164" s="311">
        <v>10</v>
      </c>
      <c r="F164" s="182" t="s">
        <v>15</v>
      </c>
      <c r="G164" s="233" t="s">
        <v>115</v>
      </c>
      <c r="H164" s="184" t="s">
        <v>16</v>
      </c>
      <c r="I164" s="68">
        <f t="shared" si="60"/>
        <v>0</v>
      </c>
      <c r="J164" s="54">
        <v>0</v>
      </c>
      <c r="K164" s="54">
        <v>0</v>
      </c>
      <c r="L164" s="102"/>
      <c r="M164" s="67">
        <v>7.9</v>
      </c>
      <c r="N164" s="54">
        <v>0</v>
      </c>
      <c r="O164" s="54">
        <v>0</v>
      </c>
      <c r="P164" s="103">
        <v>7.9</v>
      </c>
      <c r="Q164" s="67">
        <v>11.8</v>
      </c>
      <c r="R164" s="54">
        <v>0</v>
      </c>
      <c r="S164" s="54">
        <v>0</v>
      </c>
      <c r="T164" s="103">
        <v>11.8</v>
      </c>
      <c r="U164" s="67">
        <v>19.600000000000001</v>
      </c>
      <c r="V164" s="54">
        <v>0</v>
      </c>
      <c r="W164" s="54">
        <v>0</v>
      </c>
      <c r="X164" s="103">
        <v>19.600000000000001</v>
      </c>
      <c r="Y164" s="121"/>
      <c r="Z164" s="121"/>
      <c r="AA164" s="121"/>
      <c r="AB164" s="121"/>
      <c r="AC164"/>
      <c r="AD164"/>
      <c r="AE164"/>
      <c r="AF164"/>
      <c r="AG164"/>
      <c r="AH164"/>
      <c r="AI164"/>
      <c r="AJ164"/>
      <c r="AK164"/>
      <c r="AL164"/>
    </row>
    <row r="165" spans="1:38" ht="22.5" customHeight="1" thickBot="1" x14ac:dyDescent="0.3">
      <c r="A165" s="267"/>
      <c r="B165" s="282"/>
      <c r="C165" s="269"/>
      <c r="D165" s="273"/>
      <c r="E165" s="308"/>
      <c r="F165" s="278" t="s">
        <v>18</v>
      </c>
      <c r="G165" s="279"/>
      <c r="H165" s="280"/>
      <c r="I165" s="51">
        <f t="shared" si="60"/>
        <v>0</v>
      </c>
      <c r="J165" s="70">
        <f>SUM(J164)</f>
        <v>0</v>
      </c>
      <c r="K165" s="70">
        <f>SUM(K164)</f>
        <v>0</v>
      </c>
      <c r="L165" s="72">
        <f>SUM(L164)</f>
        <v>0</v>
      </c>
      <c r="M165" s="50">
        <f t="shared" si="64"/>
        <v>7.9</v>
      </c>
      <c r="N165" s="70">
        <f>SUM(N164)</f>
        <v>0</v>
      </c>
      <c r="O165" s="70">
        <f>SUM(O164)</f>
        <v>0</v>
      </c>
      <c r="P165" s="71">
        <f>SUM(P164)</f>
        <v>7.9</v>
      </c>
      <c r="Q165" s="50">
        <f t="shared" si="66"/>
        <v>11.8</v>
      </c>
      <c r="R165" s="70">
        <f>SUM(R164)</f>
        <v>0</v>
      </c>
      <c r="S165" s="70">
        <f>SUM(S164)</f>
        <v>0</v>
      </c>
      <c r="T165" s="71">
        <f>SUM(T164)</f>
        <v>11.8</v>
      </c>
      <c r="U165" s="50">
        <f t="shared" si="63"/>
        <v>19.600000000000001</v>
      </c>
      <c r="V165" s="70">
        <f>SUM(V164)</f>
        <v>0</v>
      </c>
      <c r="W165" s="70">
        <f>SUM(W164)</f>
        <v>0</v>
      </c>
      <c r="X165" s="71">
        <f>SUM(X164)</f>
        <v>19.600000000000001</v>
      </c>
      <c r="Y165" s="121"/>
      <c r="Z165" s="121"/>
      <c r="AA165" s="121"/>
      <c r="AB165" s="121"/>
      <c r="AC165"/>
      <c r="AD165"/>
      <c r="AE165"/>
      <c r="AF165"/>
      <c r="AG165"/>
      <c r="AH165"/>
      <c r="AI165"/>
      <c r="AJ165"/>
      <c r="AK165"/>
      <c r="AL165"/>
    </row>
    <row r="166" spans="1:38" ht="21.75" customHeight="1" thickBot="1" x14ac:dyDescent="0.3">
      <c r="A166" s="266">
        <v>5</v>
      </c>
      <c r="B166" s="281">
        <v>1</v>
      </c>
      <c r="C166" s="268">
        <v>7</v>
      </c>
      <c r="D166" s="274" t="s">
        <v>101</v>
      </c>
      <c r="E166" s="311">
        <v>35</v>
      </c>
      <c r="F166" s="182" t="s">
        <v>53</v>
      </c>
      <c r="G166" s="183" t="s">
        <v>113</v>
      </c>
      <c r="H166" s="184" t="s">
        <v>16</v>
      </c>
      <c r="I166" s="68">
        <f t="shared" si="60"/>
        <v>2.2000000000000002</v>
      </c>
      <c r="J166" s="54">
        <v>2.2000000000000002</v>
      </c>
      <c r="K166" s="54">
        <v>0</v>
      </c>
      <c r="L166" s="102">
        <v>0</v>
      </c>
      <c r="M166" s="67">
        <f t="shared" si="64"/>
        <v>0</v>
      </c>
      <c r="N166" s="54">
        <v>0</v>
      </c>
      <c r="O166" s="54">
        <v>0</v>
      </c>
      <c r="P166" s="103">
        <v>0</v>
      </c>
      <c r="Q166" s="67">
        <f t="shared" si="66"/>
        <v>0</v>
      </c>
      <c r="R166" s="54">
        <v>0</v>
      </c>
      <c r="S166" s="54">
        <v>0</v>
      </c>
      <c r="T166" s="103">
        <v>0</v>
      </c>
      <c r="U166" s="67">
        <f t="shared" si="63"/>
        <v>0</v>
      </c>
      <c r="V166" s="54">
        <v>0</v>
      </c>
      <c r="W166" s="54">
        <v>0</v>
      </c>
      <c r="X166" s="103">
        <v>0</v>
      </c>
      <c r="Y166" s="121"/>
      <c r="Z166" s="121"/>
      <c r="AA166" s="121"/>
      <c r="AB166" s="121"/>
      <c r="AC166"/>
      <c r="AD166"/>
      <c r="AE166"/>
      <c r="AF166"/>
      <c r="AG166"/>
      <c r="AH166"/>
      <c r="AI166"/>
      <c r="AJ166"/>
      <c r="AK166"/>
      <c r="AL166"/>
    </row>
    <row r="167" spans="1:38" ht="21.75" customHeight="1" thickBot="1" x14ac:dyDescent="0.3">
      <c r="A167" s="267"/>
      <c r="B167" s="282"/>
      <c r="C167" s="269"/>
      <c r="D167" s="273"/>
      <c r="E167" s="308"/>
      <c r="F167" s="278" t="s">
        <v>18</v>
      </c>
      <c r="G167" s="279"/>
      <c r="H167" s="280"/>
      <c r="I167" s="51">
        <f t="shared" si="60"/>
        <v>2.2000000000000002</v>
      </c>
      <c r="J167" s="70">
        <f>SUM(J166)</f>
        <v>2.2000000000000002</v>
      </c>
      <c r="K167" s="70">
        <f>SUM(K166)</f>
        <v>0</v>
      </c>
      <c r="L167" s="72">
        <f>SUM(L166)</f>
        <v>0</v>
      </c>
      <c r="M167" s="50">
        <f t="shared" si="64"/>
        <v>0</v>
      </c>
      <c r="N167" s="70">
        <f>SUM(N166)</f>
        <v>0</v>
      </c>
      <c r="O167" s="70">
        <f>SUM(O166)</f>
        <v>0</v>
      </c>
      <c r="P167" s="71">
        <f>SUM(P166)</f>
        <v>0</v>
      </c>
      <c r="Q167" s="50">
        <f t="shared" si="66"/>
        <v>0</v>
      </c>
      <c r="R167" s="70">
        <f>SUM(R166)</f>
        <v>0</v>
      </c>
      <c r="S167" s="70">
        <f>SUM(S166)</f>
        <v>0</v>
      </c>
      <c r="T167" s="71">
        <f>SUM(T166)</f>
        <v>0</v>
      </c>
      <c r="U167" s="50">
        <f t="shared" si="63"/>
        <v>0</v>
      </c>
      <c r="V167" s="70">
        <f>SUM(V166)</f>
        <v>0</v>
      </c>
      <c r="W167" s="70">
        <f>SUM(W166)</f>
        <v>0</v>
      </c>
      <c r="X167" s="71">
        <f>SUM(X166)</f>
        <v>0</v>
      </c>
      <c r="Y167" s="121"/>
      <c r="Z167" s="121"/>
      <c r="AA167" s="121"/>
      <c r="AB167" s="121"/>
      <c r="AC167"/>
      <c r="AD167"/>
      <c r="AE167"/>
      <c r="AF167"/>
      <c r="AG167"/>
      <c r="AH167"/>
      <c r="AI167"/>
      <c r="AJ167"/>
      <c r="AK167"/>
      <c r="AL167"/>
    </row>
    <row r="168" spans="1:38" ht="30.75" customHeight="1" thickBot="1" x14ac:dyDescent="0.3">
      <c r="A168" s="266">
        <v>5</v>
      </c>
      <c r="B168" s="281">
        <v>1</v>
      </c>
      <c r="C168" s="268">
        <v>8</v>
      </c>
      <c r="D168" s="274" t="s">
        <v>174</v>
      </c>
      <c r="E168" s="311">
        <v>10</v>
      </c>
      <c r="F168" s="182" t="s">
        <v>53</v>
      </c>
      <c r="G168" s="183" t="s">
        <v>114</v>
      </c>
      <c r="H168" s="184" t="s">
        <v>16</v>
      </c>
      <c r="I168" s="68">
        <f t="shared" ref="I168:I177" si="67">SUM(J168,L168)</f>
        <v>0</v>
      </c>
      <c r="J168" s="54"/>
      <c r="K168" s="54">
        <v>0</v>
      </c>
      <c r="L168" s="102">
        <v>0</v>
      </c>
      <c r="M168" s="67">
        <f t="shared" si="64"/>
        <v>30</v>
      </c>
      <c r="N168" s="54">
        <v>30</v>
      </c>
      <c r="O168" s="54">
        <v>0</v>
      </c>
      <c r="P168" s="103">
        <v>0</v>
      </c>
      <c r="Q168" s="67">
        <f t="shared" si="66"/>
        <v>0</v>
      </c>
      <c r="R168" s="54">
        <v>0</v>
      </c>
      <c r="S168" s="54">
        <v>0</v>
      </c>
      <c r="T168" s="103">
        <v>0</v>
      </c>
      <c r="U168" s="67">
        <f t="shared" ref="U168:U177" si="68">SUM(V168,X168)</f>
        <v>0</v>
      </c>
      <c r="V168" s="54">
        <v>0</v>
      </c>
      <c r="W168" s="54">
        <v>0</v>
      </c>
      <c r="X168" s="103">
        <v>0</v>
      </c>
      <c r="Y168" s="121"/>
      <c r="Z168" s="121"/>
      <c r="AA168" s="121"/>
      <c r="AB168" s="121"/>
      <c r="AC168"/>
      <c r="AD168"/>
      <c r="AE168"/>
      <c r="AF168"/>
      <c r="AG168"/>
      <c r="AH168"/>
      <c r="AI168"/>
      <c r="AJ168"/>
      <c r="AK168"/>
      <c r="AL168"/>
    </row>
    <row r="169" spans="1:38" ht="30.75" customHeight="1" thickBot="1" x14ac:dyDescent="0.3">
      <c r="A169" s="267"/>
      <c r="B169" s="282"/>
      <c r="C169" s="269"/>
      <c r="D169" s="273"/>
      <c r="E169" s="308"/>
      <c r="F169" s="278" t="s">
        <v>18</v>
      </c>
      <c r="G169" s="279"/>
      <c r="H169" s="280"/>
      <c r="I169" s="51">
        <f t="shared" si="67"/>
        <v>0</v>
      </c>
      <c r="J169" s="70">
        <f>SUM(J168)</f>
        <v>0</v>
      </c>
      <c r="K169" s="70">
        <f>SUM(K168)</f>
        <v>0</v>
      </c>
      <c r="L169" s="72">
        <f>SUM(L168)</f>
        <v>0</v>
      </c>
      <c r="M169" s="50">
        <f t="shared" si="64"/>
        <v>30</v>
      </c>
      <c r="N169" s="70">
        <f>SUM(N168)</f>
        <v>30</v>
      </c>
      <c r="O169" s="70">
        <f>SUM(O168)</f>
        <v>0</v>
      </c>
      <c r="P169" s="71">
        <f>SUM(P168)</f>
        <v>0</v>
      </c>
      <c r="Q169" s="50">
        <f t="shared" si="66"/>
        <v>0</v>
      </c>
      <c r="R169" s="70">
        <f>SUM(R168)</f>
        <v>0</v>
      </c>
      <c r="S169" s="70">
        <f>SUM(S168)</f>
        <v>0</v>
      </c>
      <c r="T169" s="71">
        <f>SUM(T168)</f>
        <v>0</v>
      </c>
      <c r="U169" s="50">
        <f t="shared" si="68"/>
        <v>0</v>
      </c>
      <c r="V169" s="70">
        <f>SUM(V168)</f>
        <v>0</v>
      </c>
      <c r="W169" s="70">
        <f>SUM(W168)</f>
        <v>0</v>
      </c>
      <c r="X169" s="71">
        <f>SUM(X168)</f>
        <v>0</v>
      </c>
      <c r="Y169" s="121"/>
      <c r="Z169" s="121"/>
      <c r="AA169" s="121"/>
      <c r="AB169" s="121"/>
      <c r="AC169"/>
      <c r="AD169"/>
      <c r="AE169"/>
      <c r="AF169"/>
      <c r="AG169"/>
      <c r="AH169"/>
      <c r="AI169"/>
      <c r="AJ169"/>
      <c r="AK169"/>
      <c r="AL169"/>
    </row>
    <row r="170" spans="1:38" ht="23.25" customHeight="1" thickBot="1" x14ac:dyDescent="0.3">
      <c r="A170" s="266">
        <v>5</v>
      </c>
      <c r="B170" s="281">
        <v>1</v>
      </c>
      <c r="C170" s="268">
        <v>9</v>
      </c>
      <c r="D170" s="274" t="s">
        <v>127</v>
      </c>
      <c r="E170" s="311">
        <v>29</v>
      </c>
      <c r="F170" s="182" t="s">
        <v>53</v>
      </c>
      <c r="G170" s="183" t="s">
        <v>115</v>
      </c>
      <c r="H170" s="184" t="s">
        <v>16</v>
      </c>
      <c r="I170" s="68">
        <f t="shared" si="67"/>
        <v>0</v>
      </c>
      <c r="J170" s="54"/>
      <c r="K170" s="54">
        <v>0</v>
      </c>
      <c r="L170" s="102">
        <v>0</v>
      </c>
      <c r="M170" s="67">
        <f t="shared" si="64"/>
        <v>5.5</v>
      </c>
      <c r="N170" s="54">
        <v>5.5</v>
      </c>
      <c r="O170" s="54">
        <v>0</v>
      </c>
      <c r="P170" s="103">
        <v>0</v>
      </c>
      <c r="Q170" s="67">
        <f t="shared" si="66"/>
        <v>0</v>
      </c>
      <c r="R170" s="54"/>
      <c r="S170" s="54">
        <v>0</v>
      </c>
      <c r="T170" s="103">
        <v>0</v>
      </c>
      <c r="U170" s="67">
        <f t="shared" si="68"/>
        <v>0</v>
      </c>
      <c r="V170" s="54"/>
      <c r="W170" s="54">
        <v>0</v>
      </c>
      <c r="X170" s="103">
        <v>0</v>
      </c>
      <c r="Y170" s="121"/>
      <c r="Z170" s="121"/>
      <c r="AA170" s="121"/>
      <c r="AB170" s="121"/>
      <c r="AC170"/>
      <c r="AD170"/>
      <c r="AE170"/>
      <c r="AF170"/>
      <c r="AG170"/>
      <c r="AH170"/>
      <c r="AI170"/>
      <c r="AJ170"/>
      <c r="AK170"/>
      <c r="AL170"/>
    </row>
    <row r="171" spans="1:38" ht="14.25" customHeight="1" thickBot="1" x14ac:dyDescent="0.3">
      <c r="A171" s="267"/>
      <c r="B171" s="282"/>
      <c r="C171" s="269"/>
      <c r="D171" s="273"/>
      <c r="E171" s="308"/>
      <c r="F171" s="278" t="s">
        <v>18</v>
      </c>
      <c r="G171" s="279"/>
      <c r="H171" s="280"/>
      <c r="I171" s="51">
        <f t="shared" si="67"/>
        <v>0</v>
      </c>
      <c r="J171" s="70">
        <f>SUM(J170)</f>
        <v>0</v>
      </c>
      <c r="K171" s="70">
        <f>SUM(K170)</f>
        <v>0</v>
      </c>
      <c r="L171" s="72">
        <f>SUM(L170)</f>
        <v>0</v>
      </c>
      <c r="M171" s="50">
        <f t="shared" si="64"/>
        <v>5.5</v>
      </c>
      <c r="N171" s="70">
        <f>SUM(N170)</f>
        <v>5.5</v>
      </c>
      <c r="O171" s="70">
        <f>SUM(O170)</f>
        <v>0</v>
      </c>
      <c r="P171" s="71">
        <f>SUM(P170)</f>
        <v>0</v>
      </c>
      <c r="Q171" s="50">
        <f t="shared" si="66"/>
        <v>0</v>
      </c>
      <c r="R171" s="70">
        <f>SUM(R170)</f>
        <v>0</v>
      </c>
      <c r="S171" s="70">
        <f>SUM(S170)</f>
        <v>0</v>
      </c>
      <c r="T171" s="71">
        <f>SUM(T170)</f>
        <v>0</v>
      </c>
      <c r="U171" s="50">
        <f t="shared" si="68"/>
        <v>0</v>
      </c>
      <c r="V171" s="70">
        <f>SUM(V170)</f>
        <v>0</v>
      </c>
      <c r="W171" s="70">
        <f>SUM(W170)</f>
        <v>0</v>
      </c>
      <c r="X171" s="71">
        <f>SUM(X170)</f>
        <v>0</v>
      </c>
      <c r="Y171" s="121"/>
      <c r="Z171" s="121"/>
      <c r="AA171" s="121"/>
      <c r="AB171" s="121"/>
    </row>
    <row r="172" spans="1:38" ht="17.25" customHeight="1" x14ac:dyDescent="0.25">
      <c r="A172" s="266">
        <v>5</v>
      </c>
      <c r="B172" s="281">
        <v>1</v>
      </c>
      <c r="C172" s="268">
        <v>10</v>
      </c>
      <c r="D172" s="274" t="s">
        <v>167</v>
      </c>
      <c r="E172" s="311">
        <v>20</v>
      </c>
      <c r="F172" s="319" t="s">
        <v>53</v>
      </c>
      <c r="G172" s="309" t="s">
        <v>136</v>
      </c>
      <c r="H172" s="198" t="s">
        <v>179</v>
      </c>
      <c r="I172" s="68">
        <f t="shared" si="67"/>
        <v>10.199999999999999</v>
      </c>
      <c r="J172" s="54"/>
      <c r="K172" s="54">
        <v>0</v>
      </c>
      <c r="L172" s="102">
        <v>10.199999999999999</v>
      </c>
      <c r="M172" s="67">
        <f t="shared" si="64"/>
        <v>0</v>
      </c>
      <c r="N172" s="54">
        <v>0</v>
      </c>
      <c r="O172" s="54">
        <v>0</v>
      </c>
      <c r="P172" s="103">
        <v>0</v>
      </c>
      <c r="Q172" s="67"/>
      <c r="R172" s="54"/>
      <c r="S172" s="54"/>
      <c r="T172" s="103"/>
      <c r="U172" s="67">
        <f t="shared" si="68"/>
        <v>0</v>
      </c>
      <c r="V172" s="54">
        <v>0</v>
      </c>
      <c r="W172" s="54">
        <v>0</v>
      </c>
      <c r="X172" s="103"/>
      <c r="Y172" s="121"/>
      <c r="Z172" s="121"/>
      <c r="AA172" s="121"/>
      <c r="AB172" s="121"/>
    </row>
    <row r="173" spans="1:38" ht="17.25" customHeight="1" x14ac:dyDescent="0.25">
      <c r="A173" s="267"/>
      <c r="B173" s="282"/>
      <c r="C173" s="269"/>
      <c r="D173" s="273"/>
      <c r="E173" s="308"/>
      <c r="F173" s="308"/>
      <c r="G173" s="303"/>
      <c r="H173" s="200" t="s">
        <v>47</v>
      </c>
      <c r="I173" s="95"/>
      <c r="J173" s="89"/>
      <c r="K173" s="89"/>
      <c r="L173" s="141"/>
      <c r="M173" s="88"/>
      <c r="N173" s="89"/>
      <c r="O173" s="89"/>
      <c r="P173" s="140"/>
      <c r="Q173" s="88">
        <v>90</v>
      </c>
      <c r="R173" s="89"/>
      <c r="S173" s="89"/>
      <c r="T173" s="140">
        <v>90</v>
      </c>
      <c r="U173" s="88"/>
      <c r="V173" s="89"/>
      <c r="W173" s="89"/>
      <c r="X173" s="140"/>
      <c r="Y173" s="121"/>
      <c r="Z173" s="121"/>
      <c r="AA173" s="121"/>
      <c r="AB173" s="121"/>
    </row>
    <row r="174" spans="1:38" ht="17.25" customHeight="1" thickBot="1" x14ac:dyDescent="0.3">
      <c r="A174" s="267"/>
      <c r="B174" s="282"/>
      <c r="C174" s="269"/>
      <c r="D174" s="273"/>
      <c r="E174" s="308"/>
      <c r="F174" s="320"/>
      <c r="G174" s="310"/>
      <c r="H174" s="201" t="s">
        <v>16</v>
      </c>
      <c r="I174" s="157">
        <f t="shared" si="67"/>
        <v>14.9</v>
      </c>
      <c r="J174" s="127"/>
      <c r="K174" s="127"/>
      <c r="L174" s="129">
        <v>14.9</v>
      </c>
      <c r="M174" s="126"/>
      <c r="N174" s="127"/>
      <c r="O174" s="127"/>
      <c r="P174" s="128"/>
      <c r="Q174" s="126">
        <v>19</v>
      </c>
      <c r="R174" s="127"/>
      <c r="S174" s="127"/>
      <c r="T174" s="128">
        <v>19</v>
      </c>
      <c r="U174" s="126"/>
      <c r="V174" s="127"/>
      <c r="W174" s="127"/>
      <c r="X174" s="128"/>
      <c r="Y174" s="121"/>
      <c r="Z174" s="121"/>
      <c r="AA174" s="121"/>
      <c r="AB174" s="121"/>
    </row>
    <row r="175" spans="1:38" ht="17.25" customHeight="1" thickBot="1" x14ac:dyDescent="0.3">
      <c r="A175" s="267"/>
      <c r="B175" s="282"/>
      <c r="C175" s="269"/>
      <c r="D175" s="273"/>
      <c r="E175" s="308"/>
      <c r="F175" s="278" t="s">
        <v>18</v>
      </c>
      <c r="G175" s="279"/>
      <c r="H175" s="280"/>
      <c r="I175" s="50">
        <f t="shared" si="67"/>
        <v>25.1</v>
      </c>
      <c r="J175" s="70">
        <f>SUM(J172:J174)</f>
        <v>0</v>
      </c>
      <c r="K175" s="70">
        <f>SUM(K172:K174)</f>
        <v>0</v>
      </c>
      <c r="L175" s="71">
        <f>SUM(L172:L174)</f>
        <v>25.1</v>
      </c>
      <c r="M175" s="50">
        <f>SUM(N175,P175)</f>
        <v>0</v>
      </c>
      <c r="N175" s="70">
        <f>SUM(N172:N174)</f>
        <v>0</v>
      </c>
      <c r="O175" s="70">
        <f>SUM(O172:O174)</f>
        <v>0</v>
      </c>
      <c r="P175" s="71">
        <f>SUM(P172:P174)</f>
        <v>0</v>
      </c>
      <c r="Q175" s="50">
        <f>SUM(R175,T175)</f>
        <v>109</v>
      </c>
      <c r="R175" s="70">
        <f>SUM(R172:R174)</f>
        <v>0</v>
      </c>
      <c r="S175" s="70">
        <f>SUM(S172:S174)</f>
        <v>0</v>
      </c>
      <c r="T175" s="71">
        <f>SUM(T172:T174)</f>
        <v>109</v>
      </c>
      <c r="U175" s="50">
        <f>SUM(V175,X175)</f>
        <v>0</v>
      </c>
      <c r="V175" s="70">
        <f>SUM(V172:V174)</f>
        <v>0</v>
      </c>
      <c r="W175" s="70">
        <f>SUM(W172:W174)</f>
        <v>0</v>
      </c>
      <c r="X175" s="71">
        <f>SUM(X172:X174)</f>
        <v>0</v>
      </c>
      <c r="Y175" s="121"/>
      <c r="Z175" s="121"/>
      <c r="AA175" s="121"/>
      <c r="AB175" s="121"/>
    </row>
    <row r="176" spans="1:38" ht="29.25" customHeight="1" thickBot="1" x14ac:dyDescent="0.3">
      <c r="A176" s="266">
        <v>5</v>
      </c>
      <c r="B176" s="281">
        <v>1</v>
      </c>
      <c r="C176" s="268">
        <v>11</v>
      </c>
      <c r="D176" s="274" t="s">
        <v>129</v>
      </c>
      <c r="E176" s="311">
        <v>10</v>
      </c>
      <c r="F176" s="182" t="s">
        <v>53</v>
      </c>
      <c r="G176" s="183" t="s">
        <v>137</v>
      </c>
      <c r="H176" s="184" t="s">
        <v>16</v>
      </c>
      <c r="I176" s="68">
        <f t="shared" si="67"/>
        <v>0</v>
      </c>
      <c r="J176" s="54"/>
      <c r="K176" s="54">
        <v>0</v>
      </c>
      <c r="L176" s="102">
        <v>0</v>
      </c>
      <c r="M176" s="67">
        <f t="shared" si="64"/>
        <v>15.7</v>
      </c>
      <c r="N176" s="54">
        <v>15.7</v>
      </c>
      <c r="O176" s="54">
        <v>0</v>
      </c>
      <c r="P176" s="103">
        <v>0</v>
      </c>
      <c r="Q176" s="67">
        <f t="shared" ref="Q176:Q183" si="69">SUM(R176,T176)</f>
        <v>0</v>
      </c>
      <c r="R176" s="54"/>
      <c r="S176" s="54">
        <v>0</v>
      </c>
      <c r="T176" s="103">
        <v>0</v>
      </c>
      <c r="U176" s="67">
        <f t="shared" si="68"/>
        <v>0</v>
      </c>
      <c r="V176" s="54"/>
      <c r="W176" s="54">
        <v>0</v>
      </c>
      <c r="X176" s="103">
        <v>0</v>
      </c>
      <c r="Y176" s="121"/>
      <c r="Z176" s="121"/>
      <c r="AA176" s="121"/>
      <c r="AB176" s="121"/>
    </row>
    <row r="177" spans="1:38" ht="29.25" customHeight="1" thickBot="1" x14ac:dyDescent="0.3">
      <c r="A177" s="267"/>
      <c r="B177" s="282"/>
      <c r="C177" s="269"/>
      <c r="D177" s="273"/>
      <c r="E177" s="308"/>
      <c r="F177" s="278" t="s">
        <v>18</v>
      </c>
      <c r="G177" s="279"/>
      <c r="H177" s="280"/>
      <c r="I177" s="51">
        <f t="shared" si="67"/>
        <v>0</v>
      </c>
      <c r="J177" s="70">
        <f>SUM(J176)</f>
        <v>0</v>
      </c>
      <c r="K177" s="70">
        <f>SUM(K176)</f>
        <v>0</v>
      </c>
      <c r="L177" s="72">
        <f>SUM(L176)</f>
        <v>0</v>
      </c>
      <c r="M177" s="50">
        <f t="shared" si="64"/>
        <v>15.7</v>
      </c>
      <c r="N177" s="70">
        <f>SUM(N176)</f>
        <v>15.7</v>
      </c>
      <c r="O177" s="70">
        <f>SUM(O176)</f>
        <v>0</v>
      </c>
      <c r="P177" s="71">
        <f>SUM(P176)</f>
        <v>0</v>
      </c>
      <c r="Q177" s="50">
        <f t="shared" si="69"/>
        <v>0</v>
      </c>
      <c r="R177" s="70">
        <f>SUM(R176)</f>
        <v>0</v>
      </c>
      <c r="S177" s="70">
        <f>SUM(S176)</f>
        <v>0</v>
      </c>
      <c r="T177" s="71">
        <f>SUM(T176)</f>
        <v>0</v>
      </c>
      <c r="U177" s="50">
        <f t="shared" si="68"/>
        <v>0</v>
      </c>
      <c r="V177" s="70">
        <f>SUM(V176)</f>
        <v>0</v>
      </c>
      <c r="W177" s="70">
        <f>SUM(W176)</f>
        <v>0</v>
      </c>
      <c r="X177" s="71">
        <f>SUM(X176)</f>
        <v>0</v>
      </c>
      <c r="Y177" s="121"/>
      <c r="Z177" s="121"/>
      <c r="AA177" s="121"/>
      <c r="AB177" s="121"/>
    </row>
    <row r="178" spans="1:38" ht="21.75" customHeight="1" thickBot="1" x14ac:dyDescent="0.3">
      <c r="A178" s="266">
        <v>5</v>
      </c>
      <c r="B178" s="281">
        <v>1</v>
      </c>
      <c r="C178" s="268">
        <v>12</v>
      </c>
      <c r="D178" s="274" t="s">
        <v>151</v>
      </c>
      <c r="E178" s="307" t="s">
        <v>43</v>
      </c>
      <c r="F178" s="182" t="s">
        <v>53</v>
      </c>
      <c r="G178" s="183" t="s">
        <v>152</v>
      </c>
      <c r="H178" s="184" t="s">
        <v>16</v>
      </c>
      <c r="I178" s="68">
        <f t="shared" ref="I178:I183" si="70">SUM(J178,L178)</f>
        <v>5.5</v>
      </c>
      <c r="J178" s="54">
        <v>5.5</v>
      </c>
      <c r="K178" s="54">
        <v>0</v>
      </c>
      <c r="L178" s="102">
        <v>0</v>
      </c>
      <c r="M178" s="67">
        <f t="shared" ref="M178:M183" si="71">SUM(N178,P178)</f>
        <v>0</v>
      </c>
      <c r="N178" s="54"/>
      <c r="O178" s="54">
        <v>0</v>
      </c>
      <c r="P178" s="103">
        <v>0</v>
      </c>
      <c r="Q178" s="67">
        <f t="shared" si="69"/>
        <v>0</v>
      </c>
      <c r="R178" s="54"/>
      <c r="S178" s="54">
        <v>0</v>
      </c>
      <c r="T178" s="103">
        <v>0</v>
      </c>
      <c r="U178" s="67">
        <f t="shared" ref="U178:U183" si="72">SUM(V178,X178)</f>
        <v>0</v>
      </c>
      <c r="V178" s="54"/>
      <c r="W178" s="54">
        <v>0</v>
      </c>
      <c r="X178" s="103">
        <v>0</v>
      </c>
      <c r="Y178" s="121"/>
      <c r="Z178" s="121"/>
      <c r="AA178" s="121"/>
      <c r="AB178" s="121"/>
    </row>
    <row r="179" spans="1:38" ht="21.75" customHeight="1" thickBot="1" x14ac:dyDescent="0.3">
      <c r="A179" s="267"/>
      <c r="B179" s="282"/>
      <c r="C179" s="269"/>
      <c r="D179" s="273"/>
      <c r="E179" s="308"/>
      <c r="F179" s="278" t="s">
        <v>18</v>
      </c>
      <c r="G179" s="279"/>
      <c r="H179" s="280"/>
      <c r="I179" s="50">
        <f t="shared" si="70"/>
        <v>5.5</v>
      </c>
      <c r="J179" s="70">
        <f>SUM(J178)</f>
        <v>5.5</v>
      </c>
      <c r="K179" s="70">
        <f>SUM(K178)</f>
        <v>0</v>
      </c>
      <c r="L179" s="71">
        <f>SUM(L178)</f>
        <v>0</v>
      </c>
      <c r="M179" s="50">
        <f t="shared" si="71"/>
        <v>0</v>
      </c>
      <c r="N179" s="70">
        <f>SUM(N178)</f>
        <v>0</v>
      </c>
      <c r="O179" s="70">
        <f>SUM(O178)</f>
        <v>0</v>
      </c>
      <c r="P179" s="71">
        <f>SUM(P178)</f>
        <v>0</v>
      </c>
      <c r="Q179" s="50">
        <f t="shared" si="69"/>
        <v>0</v>
      </c>
      <c r="R179" s="70">
        <f>SUM(R178)</f>
        <v>0</v>
      </c>
      <c r="S179" s="70">
        <f>SUM(S178)</f>
        <v>0</v>
      </c>
      <c r="T179" s="71">
        <f>SUM(T178)</f>
        <v>0</v>
      </c>
      <c r="U179" s="50">
        <f t="shared" si="72"/>
        <v>0</v>
      </c>
      <c r="V179" s="70">
        <f>SUM(V178)</f>
        <v>0</v>
      </c>
      <c r="W179" s="70">
        <f>SUM(W178)</f>
        <v>0</v>
      </c>
      <c r="X179" s="71">
        <f>SUM(X178)</f>
        <v>0</v>
      </c>
      <c r="Y179" s="121"/>
      <c r="Z179" s="121"/>
      <c r="AA179" s="121"/>
      <c r="AB179" s="121"/>
    </row>
    <row r="180" spans="1:38" ht="21.75" customHeight="1" thickBot="1" x14ac:dyDescent="0.3">
      <c r="A180" s="266">
        <v>5</v>
      </c>
      <c r="B180" s="281">
        <v>1</v>
      </c>
      <c r="C180" s="268">
        <v>13</v>
      </c>
      <c r="D180" s="274" t="s">
        <v>154</v>
      </c>
      <c r="E180" s="307" t="s">
        <v>43</v>
      </c>
      <c r="F180" s="182" t="s">
        <v>53</v>
      </c>
      <c r="G180" s="183" t="s">
        <v>155</v>
      </c>
      <c r="H180" s="184" t="s">
        <v>16</v>
      </c>
      <c r="I180" s="68">
        <f t="shared" si="70"/>
        <v>17.2</v>
      </c>
      <c r="J180" s="54">
        <v>17.2</v>
      </c>
      <c r="K180" s="54">
        <v>0</v>
      </c>
      <c r="L180" s="102">
        <v>0</v>
      </c>
      <c r="M180" s="67">
        <f t="shared" si="71"/>
        <v>0</v>
      </c>
      <c r="N180" s="54"/>
      <c r="O180" s="54">
        <v>0</v>
      </c>
      <c r="P180" s="103">
        <v>0</v>
      </c>
      <c r="Q180" s="67">
        <f t="shared" si="69"/>
        <v>0</v>
      </c>
      <c r="R180" s="54"/>
      <c r="S180" s="54">
        <v>0</v>
      </c>
      <c r="T180" s="103">
        <v>0</v>
      </c>
      <c r="U180" s="67">
        <f t="shared" si="72"/>
        <v>0</v>
      </c>
      <c r="V180" s="54"/>
      <c r="W180" s="54">
        <v>0</v>
      </c>
      <c r="X180" s="103">
        <v>0</v>
      </c>
      <c r="Y180" s="121"/>
      <c r="Z180" s="121"/>
      <c r="AA180" s="121"/>
      <c r="AB180" s="121"/>
    </row>
    <row r="181" spans="1:38" ht="21.75" customHeight="1" thickBot="1" x14ac:dyDescent="0.3">
      <c r="A181" s="267"/>
      <c r="B181" s="282"/>
      <c r="C181" s="269"/>
      <c r="D181" s="273"/>
      <c r="E181" s="308"/>
      <c r="F181" s="278" t="s">
        <v>18</v>
      </c>
      <c r="G181" s="279"/>
      <c r="H181" s="280"/>
      <c r="I181" s="50">
        <f t="shared" si="70"/>
        <v>17.2</v>
      </c>
      <c r="J181" s="70">
        <f>SUM(J180)</f>
        <v>17.2</v>
      </c>
      <c r="K181" s="70">
        <f>SUM(K180)</f>
        <v>0</v>
      </c>
      <c r="L181" s="71">
        <f>SUM(L180)</f>
        <v>0</v>
      </c>
      <c r="M181" s="50">
        <f t="shared" si="71"/>
        <v>0</v>
      </c>
      <c r="N181" s="70">
        <f>SUM(N180)</f>
        <v>0</v>
      </c>
      <c r="O181" s="70">
        <f>SUM(O180)</f>
        <v>0</v>
      </c>
      <c r="P181" s="71">
        <f>SUM(P180)</f>
        <v>0</v>
      </c>
      <c r="Q181" s="50">
        <f t="shared" si="69"/>
        <v>0</v>
      </c>
      <c r="R181" s="70">
        <f>SUM(R180)</f>
        <v>0</v>
      </c>
      <c r="S181" s="70">
        <f>SUM(S180)</f>
        <v>0</v>
      </c>
      <c r="T181" s="71">
        <f>SUM(T180)</f>
        <v>0</v>
      </c>
      <c r="U181" s="50">
        <f t="shared" si="72"/>
        <v>0</v>
      </c>
      <c r="V181" s="70">
        <f>SUM(V180)</f>
        <v>0</v>
      </c>
      <c r="W181" s="70">
        <f>SUM(W180)</f>
        <v>0</v>
      </c>
      <c r="X181" s="71">
        <f>SUM(X180)</f>
        <v>0</v>
      </c>
      <c r="Y181" s="121"/>
      <c r="Z181" s="121"/>
      <c r="AA181" s="121"/>
      <c r="AB181" s="121"/>
    </row>
    <row r="182" spans="1:38" s="9" customFormat="1" ht="17.25" customHeight="1" thickBot="1" x14ac:dyDescent="0.25">
      <c r="A182" s="266">
        <v>5</v>
      </c>
      <c r="B182" s="281">
        <v>1</v>
      </c>
      <c r="C182" s="268">
        <v>14</v>
      </c>
      <c r="D182" s="274" t="s">
        <v>158</v>
      </c>
      <c r="E182" s="307">
        <v>18</v>
      </c>
      <c r="F182" s="182" t="s">
        <v>53</v>
      </c>
      <c r="G182" s="183" t="s">
        <v>156</v>
      </c>
      <c r="H182" s="184" t="s">
        <v>16</v>
      </c>
      <c r="I182" s="68">
        <f t="shared" si="70"/>
        <v>0</v>
      </c>
      <c r="J182" s="54"/>
      <c r="K182" s="54">
        <v>0</v>
      </c>
      <c r="L182" s="102">
        <v>0</v>
      </c>
      <c r="M182" s="67">
        <f t="shared" si="71"/>
        <v>10</v>
      </c>
      <c r="N182" s="54">
        <v>10</v>
      </c>
      <c r="O182" s="54">
        <v>0</v>
      </c>
      <c r="P182" s="103">
        <v>0</v>
      </c>
      <c r="Q182" s="67">
        <f t="shared" si="69"/>
        <v>10</v>
      </c>
      <c r="R182" s="54">
        <v>10</v>
      </c>
      <c r="S182" s="54">
        <v>0</v>
      </c>
      <c r="T182" s="103">
        <v>0</v>
      </c>
      <c r="U182" s="67">
        <f t="shared" si="72"/>
        <v>0</v>
      </c>
      <c r="V182" s="54"/>
      <c r="W182" s="54">
        <v>0</v>
      </c>
      <c r="X182" s="103">
        <v>0</v>
      </c>
      <c r="Y182" s="121"/>
      <c r="Z182" s="121"/>
      <c r="AA182" s="121"/>
      <c r="AB182" s="121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</row>
    <row r="183" spans="1:38" s="9" customFormat="1" ht="17.25" customHeight="1" thickBot="1" x14ac:dyDescent="0.25">
      <c r="A183" s="267"/>
      <c r="B183" s="282"/>
      <c r="C183" s="269"/>
      <c r="D183" s="273"/>
      <c r="E183" s="308"/>
      <c r="F183" s="278" t="s">
        <v>18</v>
      </c>
      <c r="G183" s="279"/>
      <c r="H183" s="280"/>
      <c r="I183" s="50">
        <f t="shared" si="70"/>
        <v>0</v>
      </c>
      <c r="J183" s="70">
        <f>SUM(J182)</f>
        <v>0</v>
      </c>
      <c r="K183" s="70">
        <f>SUM(K182)</f>
        <v>0</v>
      </c>
      <c r="L183" s="71">
        <f>SUM(L182)</f>
        <v>0</v>
      </c>
      <c r="M183" s="50">
        <f t="shared" si="71"/>
        <v>10</v>
      </c>
      <c r="N183" s="70">
        <f>SUM(N182)</f>
        <v>10</v>
      </c>
      <c r="O183" s="70">
        <f>SUM(O182)</f>
        <v>0</v>
      </c>
      <c r="P183" s="71">
        <f>SUM(P182)</f>
        <v>0</v>
      </c>
      <c r="Q183" s="50">
        <f t="shared" si="69"/>
        <v>10</v>
      </c>
      <c r="R183" s="70">
        <f>SUM(R182)</f>
        <v>10</v>
      </c>
      <c r="S183" s="70">
        <f>SUM(S182)</f>
        <v>0</v>
      </c>
      <c r="T183" s="71">
        <f>SUM(T182)</f>
        <v>0</v>
      </c>
      <c r="U183" s="50">
        <f t="shared" si="72"/>
        <v>0</v>
      </c>
      <c r="V183" s="70">
        <f>SUM(V182)</f>
        <v>0</v>
      </c>
      <c r="W183" s="70">
        <f>SUM(W182)</f>
        <v>0</v>
      </c>
      <c r="X183" s="71">
        <f>SUM(X182)</f>
        <v>0</v>
      </c>
      <c r="Y183" s="121"/>
      <c r="Z183" s="121"/>
      <c r="AA183" s="121"/>
      <c r="AB183" s="121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</row>
    <row r="184" spans="1:38" s="9" customFormat="1" ht="23.25" customHeight="1" thickBot="1" x14ac:dyDescent="0.25">
      <c r="A184" s="266">
        <v>5</v>
      </c>
      <c r="B184" s="281">
        <v>1</v>
      </c>
      <c r="C184" s="268">
        <v>15</v>
      </c>
      <c r="D184" s="274" t="s">
        <v>159</v>
      </c>
      <c r="E184" s="307">
        <v>18</v>
      </c>
      <c r="F184" s="182" t="s">
        <v>53</v>
      </c>
      <c r="G184" s="183" t="s">
        <v>157</v>
      </c>
      <c r="H184" s="184" t="s">
        <v>16</v>
      </c>
      <c r="I184" s="68">
        <f t="shared" ref="I184:I193" si="73">SUM(J184,L184)</f>
        <v>0</v>
      </c>
      <c r="J184" s="54"/>
      <c r="K184" s="54">
        <v>0</v>
      </c>
      <c r="L184" s="102">
        <v>0</v>
      </c>
      <c r="M184" s="67">
        <f>SUM(N184,P184)</f>
        <v>10</v>
      </c>
      <c r="N184" s="54">
        <v>10</v>
      </c>
      <c r="O184" s="54">
        <v>0</v>
      </c>
      <c r="P184" s="103">
        <v>0</v>
      </c>
      <c r="Q184" s="67">
        <f>SUM(R184,T184)</f>
        <v>10</v>
      </c>
      <c r="R184" s="54">
        <v>10</v>
      </c>
      <c r="S184" s="54">
        <v>0</v>
      </c>
      <c r="T184" s="103">
        <v>0</v>
      </c>
      <c r="U184" s="67">
        <f t="shared" ref="U184:U187" si="74">SUM(V184,X184)</f>
        <v>0</v>
      </c>
      <c r="V184" s="54"/>
      <c r="W184" s="54">
        <v>0</v>
      </c>
      <c r="X184" s="103">
        <v>0</v>
      </c>
      <c r="Y184" s="121"/>
      <c r="Z184" s="121"/>
      <c r="AA184" s="121"/>
      <c r="AB184" s="121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</row>
    <row r="185" spans="1:38" s="9" customFormat="1" ht="17.25" customHeight="1" thickBot="1" x14ac:dyDescent="0.25">
      <c r="A185" s="267"/>
      <c r="B185" s="282"/>
      <c r="C185" s="269"/>
      <c r="D185" s="273"/>
      <c r="E185" s="308"/>
      <c r="F185" s="278" t="s">
        <v>18</v>
      </c>
      <c r="G185" s="279"/>
      <c r="H185" s="280"/>
      <c r="I185" s="50">
        <f t="shared" si="73"/>
        <v>0</v>
      </c>
      <c r="J185" s="70">
        <f>SUM(J184)</f>
        <v>0</v>
      </c>
      <c r="K185" s="70">
        <f>SUM(K184)</f>
        <v>0</v>
      </c>
      <c r="L185" s="71">
        <f>SUM(L184)</f>
        <v>0</v>
      </c>
      <c r="M185" s="50">
        <f>SUM(N185,P185)</f>
        <v>10</v>
      </c>
      <c r="N185" s="70">
        <f>SUM(N184)</f>
        <v>10</v>
      </c>
      <c r="O185" s="70">
        <f>SUM(O184)</f>
        <v>0</v>
      </c>
      <c r="P185" s="71">
        <f>SUM(P184)</f>
        <v>0</v>
      </c>
      <c r="Q185" s="50">
        <f>SUM(R185,T185)</f>
        <v>10</v>
      </c>
      <c r="R185" s="70">
        <f>SUM(R184)</f>
        <v>10</v>
      </c>
      <c r="S185" s="70">
        <f>SUM(S184)</f>
        <v>0</v>
      </c>
      <c r="T185" s="71">
        <f>SUM(T184)</f>
        <v>0</v>
      </c>
      <c r="U185" s="50">
        <f t="shared" si="74"/>
        <v>0</v>
      </c>
      <c r="V185" s="70">
        <f>SUM(V184)</f>
        <v>0</v>
      </c>
      <c r="W185" s="70">
        <f>SUM(W184)</f>
        <v>0</v>
      </c>
      <c r="X185" s="71">
        <f>SUM(X184)</f>
        <v>0</v>
      </c>
      <c r="Y185" s="121"/>
      <c r="Z185" s="121"/>
      <c r="AA185" s="121"/>
      <c r="AB185" s="121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</row>
    <row r="186" spans="1:38" s="9" customFormat="1" ht="45" customHeight="1" thickBot="1" x14ac:dyDescent="0.25">
      <c r="A186" s="323">
        <v>5</v>
      </c>
      <c r="B186" s="300">
        <v>1</v>
      </c>
      <c r="C186" s="285">
        <v>16</v>
      </c>
      <c r="D186" s="274" t="s">
        <v>170</v>
      </c>
      <c r="E186" s="318" t="s">
        <v>43</v>
      </c>
      <c r="F186" s="183" t="s">
        <v>53</v>
      </c>
      <c r="G186" s="183" t="s">
        <v>184</v>
      </c>
      <c r="H186" s="184" t="s">
        <v>16</v>
      </c>
      <c r="I186" s="68">
        <f t="shared" si="73"/>
        <v>0</v>
      </c>
      <c r="J186" s="54"/>
      <c r="K186" s="54">
        <v>0</v>
      </c>
      <c r="L186" s="102">
        <v>0</v>
      </c>
      <c r="M186" s="67">
        <v>3</v>
      </c>
      <c r="N186" s="54">
        <v>3</v>
      </c>
      <c r="O186" s="54">
        <v>0</v>
      </c>
      <c r="P186" s="103">
        <v>0</v>
      </c>
      <c r="Q186" s="67"/>
      <c r="R186" s="54"/>
      <c r="S186" s="54">
        <v>0</v>
      </c>
      <c r="T186" s="103">
        <v>0</v>
      </c>
      <c r="U186" s="67">
        <f t="shared" si="74"/>
        <v>0</v>
      </c>
      <c r="V186" s="54"/>
      <c r="W186" s="54">
        <v>0</v>
      </c>
      <c r="X186" s="103">
        <v>0</v>
      </c>
      <c r="Y186" s="121"/>
      <c r="Z186" s="121"/>
      <c r="AA186" s="121"/>
      <c r="AB186" s="121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</row>
    <row r="187" spans="1:38" s="9" customFormat="1" ht="24" customHeight="1" thickBot="1" x14ac:dyDescent="0.25">
      <c r="A187" s="324"/>
      <c r="B187" s="301"/>
      <c r="C187" s="286"/>
      <c r="D187" s="273"/>
      <c r="E187" s="303"/>
      <c r="F187" s="315" t="s">
        <v>18</v>
      </c>
      <c r="G187" s="316"/>
      <c r="H187" s="317"/>
      <c r="I187" s="145">
        <f t="shared" si="73"/>
        <v>0</v>
      </c>
      <c r="J187" s="143">
        <f>SUM(J186)</f>
        <v>0</v>
      </c>
      <c r="K187" s="143">
        <f>SUM(K186)</f>
        <v>0</v>
      </c>
      <c r="L187" s="146">
        <f>SUM(L186)</f>
        <v>0</v>
      </c>
      <c r="M187" s="145">
        <f>SUM(N187,P187)</f>
        <v>3</v>
      </c>
      <c r="N187" s="143">
        <f>SUM(N186)</f>
        <v>3</v>
      </c>
      <c r="O187" s="143">
        <f>SUM(O186)</f>
        <v>0</v>
      </c>
      <c r="P187" s="146">
        <f>SUM(P186)</f>
        <v>0</v>
      </c>
      <c r="Q187" s="145">
        <f>SUM(R187,T187)</f>
        <v>0</v>
      </c>
      <c r="R187" s="143">
        <f>SUM(R186)</f>
        <v>0</v>
      </c>
      <c r="S187" s="143">
        <f>SUM(S186)</f>
        <v>0</v>
      </c>
      <c r="T187" s="146">
        <f>SUM(T186)</f>
        <v>0</v>
      </c>
      <c r="U187" s="145">
        <f t="shared" si="74"/>
        <v>0</v>
      </c>
      <c r="V187" s="143">
        <f>SUM(V186)</f>
        <v>0</v>
      </c>
      <c r="W187" s="143">
        <f>SUM(W186)</f>
        <v>0</v>
      </c>
      <c r="X187" s="146">
        <f>SUM(X186)</f>
        <v>0</v>
      </c>
      <c r="Y187" s="121"/>
      <c r="Z187" s="121"/>
      <c r="AA187" s="121"/>
      <c r="AB187" s="121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</row>
    <row r="188" spans="1:38" s="9" customFormat="1" ht="18.75" customHeight="1" thickBot="1" x14ac:dyDescent="0.25">
      <c r="A188" s="323">
        <v>5</v>
      </c>
      <c r="B188" s="300">
        <v>1</v>
      </c>
      <c r="C188" s="285">
        <v>17</v>
      </c>
      <c r="D188" s="274" t="s">
        <v>169</v>
      </c>
      <c r="E188" s="302">
        <v>10</v>
      </c>
      <c r="F188" s="183" t="s">
        <v>53</v>
      </c>
      <c r="G188" s="183" t="s">
        <v>185</v>
      </c>
      <c r="H188" s="184" t="s">
        <v>16</v>
      </c>
      <c r="I188" s="68">
        <f t="shared" ref="I188:I191" si="75">SUM(J188,L188)</f>
        <v>0</v>
      </c>
      <c r="J188" s="54"/>
      <c r="K188" s="54">
        <v>0</v>
      </c>
      <c r="L188" s="102">
        <v>0</v>
      </c>
      <c r="M188" s="67">
        <v>2</v>
      </c>
      <c r="N188" s="54">
        <v>2</v>
      </c>
      <c r="O188" s="54">
        <v>0</v>
      </c>
      <c r="P188" s="103">
        <v>0</v>
      </c>
      <c r="Q188" s="67"/>
      <c r="R188" s="54"/>
      <c r="S188" s="54">
        <v>0</v>
      </c>
      <c r="T188" s="103">
        <v>0</v>
      </c>
      <c r="U188" s="67">
        <f t="shared" ref="U188:U194" si="76">SUM(V188,X188)</f>
        <v>0</v>
      </c>
      <c r="V188" s="54"/>
      <c r="W188" s="54">
        <v>0</v>
      </c>
      <c r="X188" s="103">
        <v>0</v>
      </c>
      <c r="Y188" s="121"/>
      <c r="Z188" s="121"/>
      <c r="AA188" s="121"/>
      <c r="AB188" s="121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</row>
    <row r="189" spans="1:38" ht="18.75" customHeight="1" thickBot="1" x14ac:dyDescent="0.3">
      <c r="A189" s="324"/>
      <c r="B189" s="301"/>
      <c r="C189" s="286"/>
      <c r="D189" s="273"/>
      <c r="E189" s="303"/>
      <c r="F189" s="315" t="s">
        <v>18</v>
      </c>
      <c r="G189" s="316"/>
      <c r="H189" s="317"/>
      <c r="I189" s="145">
        <f t="shared" si="75"/>
        <v>0</v>
      </c>
      <c r="J189" s="143">
        <f>SUM(J188)</f>
        <v>0</v>
      </c>
      <c r="K189" s="143">
        <f>SUM(K188)</f>
        <v>0</v>
      </c>
      <c r="L189" s="146">
        <f>SUM(L188)</f>
        <v>0</v>
      </c>
      <c r="M189" s="145">
        <f>SUM(N189,P189)</f>
        <v>2</v>
      </c>
      <c r="N189" s="143">
        <f>SUM(N188)</f>
        <v>2</v>
      </c>
      <c r="O189" s="143">
        <f>SUM(O188)</f>
        <v>0</v>
      </c>
      <c r="P189" s="146">
        <f>SUM(P188)</f>
        <v>0</v>
      </c>
      <c r="Q189" s="145">
        <f>SUM(R189,T189)</f>
        <v>0</v>
      </c>
      <c r="R189" s="143">
        <f>SUM(R188)</f>
        <v>0</v>
      </c>
      <c r="S189" s="143">
        <f>SUM(S188)</f>
        <v>0</v>
      </c>
      <c r="T189" s="146">
        <f>SUM(T188)</f>
        <v>0</v>
      </c>
      <c r="U189" s="145">
        <f t="shared" si="76"/>
        <v>0</v>
      </c>
      <c r="V189" s="143">
        <f>SUM(V188)</f>
        <v>0</v>
      </c>
      <c r="W189" s="143">
        <f>SUM(W188)</f>
        <v>0</v>
      </c>
      <c r="X189" s="146">
        <f>SUM(X188)</f>
        <v>0</v>
      </c>
      <c r="Y189" s="121"/>
      <c r="Z189" s="121"/>
      <c r="AA189" s="121"/>
      <c r="AB189" s="121"/>
    </row>
    <row r="190" spans="1:38" ht="39" customHeight="1" thickBot="1" x14ac:dyDescent="0.3">
      <c r="A190" s="323">
        <v>5</v>
      </c>
      <c r="B190" s="300">
        <v>1</v>
      </c>
      <c r="C190" s="285">
        <v>18</v>
      </c>
      <c r="D190" s="274" t="s">
        <v>197</v>
      </c>
      <c r="E190" s="302">
        <v>10</v>
      </c>
      <c r="F190" s="183" t="s">
        <v>53</v>
      </c>
      <c r="G190" s="183" t="s">
        <v>186</v>
      </c>
      <c r="H190" s="184" t="s">
        <v>16</v>
      </c>
      <c r="I190" s="68">
        <f t="shared" si="75"/>
        <v>0</v>
      </c>
      <c r="J190" s="54"/>
      <c r="K190" s="54">
        <v>0</v>
      </c>
      <c r="L190" s="102">
        <v>0</v>
      </c>
      <c r="M190" s="67">
        <v>5</v>
      </c>
      <c r="N190" s="54">
        <v>5</v>
      </c>
      <c r="O190" s="54">
        <v>0</v>
      </c>
      <c r="P190" s="103">
        <v>0</v>
      </c>
      <c r="Q190" s="67">
        <v>15</v>
      </c>
      <c r="R190" s="54">
        <v>15</v>
      </c>
      <c r="S190" s="54">
        <v>0</v>
      </c>
      <c r="T190" s="103">
        <v>0</v>
      </c>
      <c r="U190" s="67">
        <f t="shared" si="76"/>
        <v>0</v>
      </c>
      <c r="V190" s="54"/>
      <c r="W190" s="54">
        <v>0</v>
      </c>
      <c r="X190" s="103">
        <v>0</v>
      </c>
      <c r="Y190" s="121"/>
      <c r="Z190" s="121"/>
      <c r="AA190" s="121"/>
      <c r="AB190" s="121"/>
    </row>
    <row r="191" spans="1:38" ht="27" customHeight="1" thickBot="1" x14ac:dyDescent="0.3">
      <c r="A191" s="324"/>
      <c r="B191" s="301"/>
      <c r="C191" s="286"/>
      <c r="D191" s="273"/>
      <c r="E191" s="303"/>
      <c r="F191" s="315" t="s">
        <v>18</v>
      </c>
      <c r="G191" s="316"/>
      <c r="H191" s="317"/>
      <c r="I191" s="145">
        <f t="shared" si="75"/>
        <v>0</v>
      </c>
      <c r="J191" s="143">
        <f>SUM(J190)</f>
        <v>0</v>
      </c>
      <c r="K191" s="143">
        <f>SUM(K190)</f>
        <v>0</v>
      </c>
      <c r="L191" s="146">
        <f>SUM(L190)</f>
        <v>0</v>
      </c>
      <c r="M191" s="145">
        <f>SUM(N191,P191)</f>
        <v>5</v>
      </c>
      <c r="N191" s="143">
        <f>SUM(N190)</f>
        <v>5</v>
      </c>
      <c r="O191" s="143">
        <f>SUM(O190)</f>
        <v>0</v>
      </c>
      <c r="P191" s="146">
        <f>SUM(P190)</f>
        <v>0</v>
      </c>
      <c r="Q191" s="145">
        <f>SUM(R191,T191)</f>
        <v>15</v>
      </c>
      <c r="R191" s="143">
        <f>SUM(R190)</f>
        <v>15</v>
      </c>
      <c r="S191" s="143">
        <f>SUM(S190)</f>
        <v>0</v>
      </c>
      <c r="T191" s="146">
        <f>SUM(T190)</f>
        <v>0</v>
      </c>
      <c r="U191" s="145">
        <f t="shared" si="76"/>
        <v>0</v>
      </c>
      <c r="V191" s="143">
        <f>SUM(V190)</f>
        <v>0</v>
      </c>
      <c r="W191" s="143">
        <f>SUM(W190)</f>
        <v>0</v>
      </c>
      <c r="X191" s="146">
        <f>SUM(X190)</f>
        <v>0</v>
      </c>
      <c r="Y191" s="121"/>
      <c r="Z191" s="121"/>
      <c r="AA191" s="121"/>
      <c r="AB191" s="121"/>
    </row>
    <row r="192" spans="1:38" ht="23.25" thickBot="1" x14ac:dyDescent="0.3">
      <c r="A192" s="323">
        <v>5</v>
      </c>
      <c r="B192" s="300">
        <v>1</v>
      </c>
      <c r="C192" s="285">
        <v>19</v>
      </c>
      <c r="D192" s="274" t="s">
        <v>182</v>
      </c>
      <c r="E192" s="302" t="s">
        <v>43</v>
      </c>
      <c r="F192" s="183" t="s">
        <v>53</v>
      </c>
      <c r="G192" s="183" t="s">
        <v>187</v>
      </c>
      <c r="H192" s="184" t="s">
        <v>16</v>
      </c>
      <c r="I192" s="68">
        <f t="shared" si="73"/>
        <v>0</v>
      </c>
      <c r="J192" s="54"/>
      <c r="K192" s="54">
        <v>0</v>
      </c>
      <c r="L192" s="102">
        <v>0</v>
      </c>
      <c r="M192" s="67"/>
      <c r="N192" s="54"/>
      <c r="O192" s="54"/>
      <c r="P192" s="103"/>
      <c r="Q192" s="67">
        <f>T192+R192</f>
        <v>50</v>
      </c>
      <c r="R192" s="54"/>
      <c r="S192" s="54">
        <v>0</v>
      </c>
      <c r="T192" s="103">
        <v>50</v>
      </c>
      <c r="U192" s="67">
        <f t="shared" si="76"/>
        <v>50</v>
      </c>
      <c r="V192" s="54"/>
      <c r="W192" s="54">
        <v>0</v>
      </c>
      <c r="X192" s="103">
        <v>50</v>
      </c>
      <c r="Y192" s="121"/>
      <c r="Z192" s="121"/>
      <c r="AA192" s="121"/>
      <c r="AB192" s="121"/>
    </row>
    <row r="193" spans="1:38" ht="15.75" customHeight="1" thickBot="1" x14ac:dyDescent="0.3">
      <c r="A193" s="324"/>
      <c r="B193" s="301"/>
      <c r="C193" s="286"/>
      <c r="D193" s="273"/>
      <c r="E193" s="303"/>
      <c r="F193" s="315" t="s">
        <v>18</v>
      </c>
      <c r="G193" s="316"/>
      <c r="H193" s="317"/>
      <c r="I193" s="145">
        <f t="shared" si="73"/>
        <v>0</v>
      </c>
      <c r="J193" s="143">
        <f>SUM(J192)</f>
        <v>0</v>
      </c>
      <c r="K193" s="143">
        <f>SUM(K192)</f>
        <v>0</v>
      </c>
      <c r="L193" s="146">
        <f>SUM(L192)</f>
        <v>0</v>
      </c>
      <c r="M193" s="145"/>
      <c r="N193" s="143"/>
      <c r="O193" s="143"/>
      <c r="P193" s="146"/>
      <c r="Q193" s="145">
        <f>T193+R193</f>
        <v>50</v>
      </c>
      <c r="R193" s="143"/>
      <c r="S193" s="143">
        <f>SUM(S192)</f>
        <v>0</v>
      </c>
      <c r="T193" s="146">
        <f>SUM(T192)</f>
        <v>50</v>
      </c>
      <c r="U193" s="145">
        <f t="shared" si="76"/>
        <v>50</v>
      </c>
      <c r="V193" s="143">
        <f>SUM(V192)</f>
        <v>0</v>
      </c>
      <c r="W193" s="143">
        <f>SUM(W192)</f>
        <v>0</v>
      </c>
      <c r="X193" s="146">
        <f>SUM(X192)</f>
        <v>50</v>
      </c>
      <c r="Y193" s="121"/>
      <c r="Z193" s="121"/>
      <c r="AA193" s="121"/>
      <c r="AB193" s="121"/>
    </row>
    <row r="194" spans="1:38" s="14" customFormat="1" ht="18" customHeight="1" thickBot="1" x14ac:dyDescent="0.25">
      <c r="A194" s="180">
        <v>5</v>
      </c>
      <c r="B194" s="189">
        <v>1</v>
      </c>
      <c r="C194" s="312" t="s">
        <v>36</v>
      </c>
      <c r="D194" s="313"/>
      <c r="E194" s="313"/>
      <c r="F194" s="313"/>
      <c r="G194" s="313"/>
      <c r="H194" s="314"/>
      <c r="I194" s="77">
        <f>SUM(J194,L194)</f>
        <v>95.3</v>
      </c>
      <c r="J194" s="78">
        <f>SUM(J167,J165,J163,J161,J158,J155,J153,J169,J171,J175,J177,J179,J181,J183,J193,J185,J187,J191,J189)</f>
        <v>42</v>
      </c>
      <c r="K194" s="78">
        <f t="shared" ref="K194:L194" si="77">SUM(K167,K165,K163,K161,K158,K155,K153,K169,K171,K175,K177,K179,K181,K183,K193,K185,K187,K191,K189)</f>
        <v>0</v>
      </c>
      <c r="L194" s="78">
        <f t="shared" si="77"/>
        <v>53.3</v>
      </c>
      <c r="M194" s="77">
        <f>M193+M191+M187+M185+M183+M181+M179+M177+M175+M171+M169+M167+M165+M163+M161+M158+M155+M153</f>
        <v>180.1</v>
      </c>
      <c r="N194" s="78">
        <f>SUM(N167,N165,N163,N161,N158,N155,N153,N169,N171,N175,N177,N179,N181,N183,N193,N185,N187,N191,N189)</f>
        <v>92.8</v>
      </c>
      <c r="O194" s="78">
        <f t="shared" ref="O194" si="78">SUM(O167,O165,O163,O161,O158,O155,O153,O169,O171,O175,O177,O179,O181,O183,O193,O185,O187,O191,O189)</f>
        <v>0</v>
      </c>
      <c r="P194" s="78">
        <f t="shared" ref="P194" si="79">SUM(P167,P165,P163,P161,P158,P155,P153,P169,P171,P175,P177,P179,P181,P183,P193,P185,P187,P191,P189)</f>
        <v>89.3</v>
      </c>
      <c r="Q194" s="77">
        <f>SUM(R194,T194)</f>
        <v>436.2</v>
      </c>
      <c r="R194" s="78">
        <f>SUM(R167,R165,R163,R161,R158,R155,R153,R169,R171,R175,R177,R179,R181,R183,R193,R185,R187,R191,R189)</f>
        <v>47</v>
      </c>
      <c r="S194" s="78">
        <f t="shared" ref="S194" si="80">SUM(S167,S165,S163,S161,S158,S155,S153,S169,S171,S175,S177,S179,S181,S183,S193,S185,S187,S191,S189)</f>
        <v>0</v>
      </c>
      <c r="T194" s="78">
        <f>SUM(T167,T165,T163,T161,T158,T155,T153,T169,T171,T175,T177,T179,T181,T183,T193,T185,T187,T191,T189)</f>
        <v>389.2</v>
      </c>
      <c r="U194" s="77">
        <f t="shared" si="76"/>
        <v>261.10000000000002</v>
      </c>
      <c r="V194" s="78">
        <f>SUM(V167,V165,V163,V161,V158,V155,V153,V169,V171,V175,V177,V179,V181,V183,V193,V185,V187,V191,V189)</f>
        <v>12.5</v>
      </c>
      <c r="W194" s="78">
        <f t="shared" ref="W194" si="81">SUM(W167,W165,W163,W161,W158,W155,W153,W169,W171,W175,W177,W179,W181,W183,W193,W185,W187,W191,W189)</f>
        <v>0</v>
      </c>
      <c r="X194" s="79">
        <f t="shared" ref="X194" si="82">SUM(X167,X165,X163,X161,X158,X155,X153,X169,X171,X175,X177,X179,X181,X183,X193,X185,X187,X191,X189)</f>
        <v>248.6</v>
      </c>
      <c r="Y194" s="121"/>
      <c r="Z194" s="121"/>
      <c r="AA194" s="121"/>
      <c r="AB194" s="121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</row>
    <row r="195" spans="1:38" s="14" customFormat="1" ht="18" customHeight="1" thickBot="1" x14ac:dyDescent="0.25">
      <c r="A195" s="173">
        <v>5</v>
      </c>
      <c r="B195" s="181">
        <v>2</v>
      </c>
      <c r="C195" s="304" t="s">
        <v>95</v>
      </c>
      <c r="D195" s="305"/>
      <c r="E195" s="305"/>
      <c r="F195" s="305"/>
      <c r="G195" s="305"/>
      <c r="H195" s="305"/>
      <c r="I195" s="305"/>
      <c r="J195" s="305"/>
      <c r="K195" s="305"/>
      <c r="L195" s="305"/>
      <c r="M195" s="305"/>
      <c r="N195" s="305"/>
      <c r="O195" s="305"/>
      <c r="P195" s="305"/>
      <c r="Q195" s="305"/>
      <c r="R195" s="305"/>
      <c r="S195" s="305"/>
      <c r="T195" s="305"/>
      <c r="U195" s="305"/>
      <c r="V195" s="305"/>
      <c r="W195" s="305"/>
      <c r="X195" s="306"/>
      <c r="Y195" s="121"/>
      <c r="Z195" s="121"/>
      <c r="AA195" s="121"/>
      <c r="AB195" s="121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</row>
    <row r="196" spans="1:38" s="14" customFormat="1" ht="25.5" customHeight="1" x14ac:dyDescent="0.2">
      <c r="A196" s="266">
        <v>5</v>
      </c>
      <c r="B196" s="281">
        <v>2</v>
      </c>
      <c r="C196" s="268">
        <v>1</v>
      </c>
      <c r="D196" s="342" t="s">
        <v>168</v>
      </c>
      <c r="E196" s="311">
        <v>10</v>
      </c>
      <c r="F196" s="287" t="s">
        <v>53</v>
      </c>
      <c r="G196" s="287" t="s">
        <v>85</v>
      </c>
      <c r="H196" s="190" t="s">
        <v>16</v>
      </c>
      <c r="I196" s="68">
        <f t="shared" ref="I196:I209" si="83">SUM(J196,L196)</f>
        <v>0</v>
      </c>
      <c r="J196" s="56">
        <v>0</v>
      </c>
      <c r="K196" s="56">
        <v>0</v>
      </c>
      <c r="L196" s="75"/>
      <c r="M196" s="67"/>
      <c r="N196" s="56"/>
      <c r="O196" s="56">
        <v>0</v>
      </c>
      <c r="P196" s="55"/>
      <c r="Q196" s="67">
        <v>18.399999999999999</v>
      </c>
      <c r="R196" s="56">
        <v>0</v>
      </c>
      <c r="S196" s="56">
        <v>0</v>
      </c>
      <c r="T196" s="55">
        <v>18.399999999999999</v>
      </c>
      <c r="U196" s="67">
        <f t="shared" ref="U196:U209" si="84">SUM(V196,X196)</f>
        <v>0</v>
      </c>
      <c r="V196" s="56">
        <v>0</v>
      </c>
      <c r="W196" s="56">
        <v>0</v>
      </c>
      <c r="X196" s="55"/>
      <c r="Y196" s="121"/>
      <c r="Z196" s="121"/>
      <c r="AA196" s="121"/>
      <c r="AB196" s="121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</row>
    <row r="197" spans="1:38" s="9" customFormat="1" ht="21.75" customHeight="1" thickBot="1" x14ac:dyDescent="0.25">
      <c r="A197" s="267"/>
      <c r="B197" s="282"/>
      <c r="C197" s="269"/>
      <c r="D197" s="343"/>
      <c r="E197" s="308"/>
      <c r="F197" s="330"/>
      <c r="G197" s="330"/>
      <c r="H197" s="194" t="s">
        <v>47</v>
      </c>
      <c r="I197" s="93">
        <f>SUM(J197,L197)</f>
        <v>0</v>
      </c>
      <c r="J197" s="86">
        <v>0</v>
      </c>
      <c r="K197" s="86">
        <v>0</v>
      </c>
      <c r="L197" s="94"/>
      <c r="M197" s="98">
        <f>SUM(N197,P197)</f>
        <v>0</v>
      </c>
      <c r="N197" s="86">
        <v>0</v>
      </c>
      <c r="O197" s="86">
        <v>0</v>
      </c>
      <c r="P197" s="87"/>
      <c r="Q197" s="98">
        <v>36.200000000000003</v>
      </c>
      <c r="R197" s="86">
        <v>0</v>
      </c>
      <c r="S197" s="86">
        <v>0</v>
      </c>
      <c r="T197" s="87">
        <v>36.200000000000003</v>
      </c>
      <c r="U197" s="98">
        <f>SUM(V197,X197)</f>
        <v>0</v>
      </c>
      <c r="V197" s="86">
        <v>0</v>
      </c>
      <c r="W197" s="86">
        <v>0</v>
      </c>
      <c r="X197" s="87"/>
      <c r="Y197" s="121"/>
      <c r="Z197" s="121"/>
      <c r="AA197" s="121"/>
      <c r="AB197" s="121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</row>
    <row r="198" spans="1:38" s="11" customFormat="1" ht="34.5" customHeight="1" thickBot="1" x14ac:dyDescent="0.25">
      <c r="A198" s="267"/>
      <c r="B198" s="282"/>
      <c r="C198" s="269"/>
      <c r="D198" s="343"/>
      <c r="E198" s="308"/>
      <c r="F198" s="278" t="s">
        <v>18</v>
      </c>
      <c r="G198" s="279"/>
      <c r="H198" s="280"/>
      <c r="I198" s="50">
        <f>SUM(J198,L198)</f>
        <v>0</v>
      </c>
      <c r="J198" s="70">
        <f>SUM(J196:J197)</f>
        <v>0</v>
      </c>
      <c r="K198" s="70">
        <f>SUM(K196:K197)</f>
        <v>0</v>
      </c>
      <c r="L198" s="70">
        <f>SUM(L196:L197)</f>
        <v>0</v>
      </c>
      <c r="M198" s="50">
        <f>SUM(N198,P198)</f>
        <v>0</v>
      </c>
      <c r="N198" s="70">
        <f>SUM(N196:N197)</f>
        <v>0</v>
      </c>
      <c r="O198" s="70">
        <f>SUM(O196:O197)</f>
        <v>0</v>
      </c>
      <c r="P198" s="70">
        <f>SUM(P196:P197)</f>
        <v>0</v>
      </c>
      <c r="Q198" s="50">
        <f>SUM(R198,T198)</f>
        <v>54.6</v>
      </c>
      <c r="R198" s="70">
        <f>SUM(R196:R197)</f>
        <v>0</v>
      </c>
      <c r="S198" s="70">
        <f>SUM(S196:S197)</f>
        <v>0</v>
      </c>
      <c r="T198" s="71">
        <f>SUM(T196:T197)</f>
        <v>54.6</v>
      </c>
      <c r="U198" s="50">
        <f>SUM(V198,X198)</f>
        <v>0</v>
      </c>
      <c r="V198" s="70">
        <f>SUM(V196:V197)</f>
        <v>0</v>
      </c>
      <c r="W198" s="70">
        <f>SUM(W196:W197)</f>
        <v>0</v>
      </c>
      <c r="X198" s="71">
        <f>SUM(X196:X197)</f>
        <v>0</v>
      </c>
      <c r="Y198" s="121"/>
      <c r="Z198" s="121"/>
      <c r="AA198" s="121"/>
      <c r="AB198" s="121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</row>
    <row r="199" spans="1:38" s="16" customFormat="1" ht="24" customHeight="1" thickBot="1" x14ac:dyDescent="0.25">
      <c r="A199" s="266">
        <v>5</v>
      </c>
      <c r="B199" s="281">
        <v>2</v>
      </c>
      <c r="C199" s="268">
        <v>2</v>
      </c>
      <c r="D199" s="274" t="s">
        <v>117</v>
      </c>
      <c r="E199" s="311">
        <v>34</v>
      </c>
      <c r="F199" s="182" t="s">
        <v>53</v>
      </c>
      <c r="G199" s="183" t="s">
        <v>116</v>
      </c>
      <c r="H199" s="184" t="s">
        <v>16</v>
      </c>
      <c r="I199" s="68">
        <f>SUM(J199,L199)</f>
        <v>5.3</v>
      </c>
      <c r="J199" s="54">
        <v>5.3</v>
      </c>
      <c r="K199" s="54">
        <v>0</v>
      </c>
      <c r="L199" s="102">
        <v>0</v>
      </c>
      <c r="M199" s="67">
        <f>SUM(N199,P199)</f>
        <v>0</v>
      </c>
      <c r="N199" s="54">
        <v>0</v>
      </c>
      <c r="O199" s="54">
        <v>0</v>
      </c>
      <c r="P199" s="103">
        <v>0</v>
      </c>
      <c r="Q199" s="67">
        <f>SUM(R199,T199)</f>
        <v>0</v>
      </c>
      <c r="R199" s="54">
        <v>0</v>
      </c>
      <c r="S199" s="54">
        <v>0</v>
      </c>
      <c r="T199" s="103">
        <v>0</v>
      </c>
      <c r="U199" s="67">
        <f>SUM(V199,X199)</f>
        <v>0</v>
      </c>
      <c r="V199" s="54">
        <v>0</v>
      </c>
      <c r="W199" s="54">
        <v>0</v>
      </c>
      <c r="X199" s="103">
        <v>0</v>
      </c>
      <c r="Y199" s="121"/>
      <c r="Z199" s="121"/>
      <c r="AA199" s="121"/>
      <c r="AB199" s="121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</row>
    <row r="200" spans="1:38" s="9" customFormat="1" ht="24" customHeight="1" thickBot="1" x14ac:dyDescent="0.25">
      <c r="A200" s="267"/>
      <c r="B200" s="282"/>
      <c r="C200" s="269"/>
      <c r="D200" s="273"/>
      <c r="E200" s="308"/>
      <c r="F200" s="278" t="s">
        <v>18</v>
      </c>
      <c r="G200" s="279"/>
      <c r="H200" s="280"/>
      <c r="I200" s="51">
        <f>SUM(J200,L200)</f>
        <v>5.3</v>
      </c>
      <c r="J200" s="70">
        <f>SUM(J199)</f>
        <v>5.3</v>
      </c>
      <c r="K200" s="70">
        <f>SUM(K199)</f>
        <v>0</v>
      </c>
      <c r="L200" s="72">
        <f>SUM(L199)</f>
        <v>0</v>
      </c>
      <c r="M200" s="50">
        <f>SUM(N200,P200)</f>
        <v>0</v>
      </c>
      <c r="N200" s="70">
        <f>SUM(N199)</f>
        <v>0</v>
      </c>
      <c r="O200" s="70">
        <f>SUM(O199)</f>
        <v>0</v>
      </c>
      <c r="P200" s="71">
        <f>SUM(P199)</f>
        <v>0</v>
      </c>
      <c r="Q200" s="50">
        <f>SUM(R200,T200)</f>
        <v>0</v>
      </c>
      <c r="R200" s="70">
        <f>SUM(R199)</f>
        <v>0</v>
      </c>
      <c r="S200" s="70">
        <f>SUM(S199)</f>
        <v>0</v>
      </c>
      <c r="T200" s="71">
        <f>SUM(T199)</f>
        <v>0</v>
      </c>
      <c r="U200" s="50">
        <f>SUM(V200,X200)</f>
        <v>0</v>
      </c>
      <c r="V200" s="70">
        <f>SUM(V199)</f>
        <v>0</v>
      </c>
      <c r="W200" s="70">
        <f>SUM(W199)</f>
        <v>0</v>
      </c>
      <c r="X200" s="71">
        <f>SUM(X199)</f>
        <v>0</v>
      </c>
      <c r="Y200" s="121"/>
      <c r="Z200" s="121"/>
      <c r="AA200" s="121"/>
      <c r="AB200" s="121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</row>
    <row r="201" spans="1:38" s="9" customFormat="1" ht="31.5" customHeight="1" thickBot="1" x14ac:dyDescent="0.25">
      <c r="A201" s="266">
        <v>5</v>
      </c>
      <c r="B201" s="281">
        <v>2</v>
      </c>
      <c r="C201" s="331">
        <v>3</v>
      </c>
      <c r="D201" s="341" t="s">
        <v>121</v>
      </c>
      <c r="E201" s="344">
        <v>10</v>
      </c>
      <c r="F201" s="202" t="s">
        <v>53</v>
      </c>
      <c r="G201" s="202" t="s">
        <v>122</v>
      </c>
      <c r="H201" s="190" t="s">
        <v>16</v>
      </c>
      <c r="I201" s="104">
        <v>10</v>
      </c>
      <c r="J201" s="105">
        <v>10</v>
      </c>
      <c r="K201" s="105"/>
      <c r="L201" s="106"/>
      <c r="M201" s="104"/>
      <c r="N201" s="105"/>
      <c r="O201" s="105"/>
      <c r="P201" s="106"/>
      <c r="Q201" s="104"/>
      <c r="R201" s="105"/>
      <c r="S201" s="105"/>
      <c r="T201" s="106"/>
      <c r="U201" s="104"/>
      <c r="V201" s="105"/>
      <c r="W201" s="105"/>
      <c r="X201" s="106"/>
      <c r="Y201" s="121"/>
      <c r="Z201" s="121"/>
      <c r="AA201" s="121"/>
      <c r="AB201" s="121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</row>
    <row r="202" spans="1:38" s="9" customFormat="1" ht="38.25" customHeight="1" thickBot="1" x14ac:dyDescent="0.25">
      <c r="A202" s="267"/>
      <c r="B202" s="282"/>
      <c r="C202" s="331"/>
      <c r="D202" s="341"/>
      <c r="E202" s="344"/>
      <c r="F202" s="278" t="s">
        <v>18</v>
      </c>
      <c r="G202" s="279"/>
      <c r="H202" s="280"/>
      <c r="I202" s="50">
        <f t="shared" ref="I202:X202" si="85">I201</f>
        <v>10</v>
      </c>
      <c r="J202" s="70">
        <f t="shared" si="85"/>
        <v>10</v>
      </c>
      <c r="K202" s="70">
        <f t="shared" si="85"/>
        <v>0</v>
      </c>
      <c r="L202" s="71">
        <f t="shared" si="85"/>
        <v>0</v>
      </c>
      <c r="M202" s="50">
        <f>M201</f>
        <v>0</v>
      </c>
      <c r="N202" s="70">
        <f>N201</f>
        <v>0</v>
      </c>
      <c r="O202" s="70">
        <f>O201</f>
        <v>0</v>
      </c>
      <c r="P202" s="71">
        <f>P201</f>
        <v>0</v>
      </c>
      <c r="Q202" s="50">
        <f t="shared" ref="Q202:T202" si="86">Q201</f>
        <v>0</v>
      </c>
      <c r="R202" s="70">
        <f t="shared" si="86"/>
        <v>0</v>
      </c>
      <c r="S202" s="70">
        <f t="shared" si="86"/>
        <v>0</v>
      </c>
      <c r="T202" s="71">
        <f t="shared" si="86"/>
        <v>0</v>
      </c>
      <c r="U202" s="50">
        <f t="shared" si="85"/>
        <v>0</v>
      </c>
      <c r="V202" s="70">
        <f t="shared" si="85"/>
        <v>0</v>
      </c>
      <c r="W202" s="70">
        <f t="shared" si="85"/>
        <v>0</v>
      </c>
      <c r="X202" s="71">
        <f t="shared" si="85"/>
        <v>0</v>
      </c>
      <c r="Y202" s="121"/>
      <c r="Z202" s="121"/>
      <c r="AA202" s="121"/>
      <c r="AB202" s="121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</row>
    <row r="203" spans="1:38" s="9" customFormat="1" ht="47.25" customHeight="1" thickBot="1" x14ac:dyDescent="0.25">
      <c r="A203" s="266">
        <v>5</v>
      </c>
      <c r="B203" s="281">
        <v>2</v>
      </c>
      <c r="C203" s="331">
        <v>4</v>
      </c>
      <c r="D203" s="341" t="s">
        <v>128</v>
      </c>
      <c r="E203" s="344">
        <v>10</v>
      </c>
      <c r="F203" s="202" t="s">
        <v>53</v>
      </c>
      <c r="G203" s="202" t="s">
        <v>138</v>
      </c>
      <c r="H203" s="190" t="s">
        <v>16</v>
      </c>
      <c r="I203" s="104">
        <v>3</v>
      </c>
      <c r="J203" s="105">
        <v>3</v>
      </c>
      <c r="K203" s="105"/>
      <c r="L203" s="106"/>
      <c r="M203" s="104"/>
      <c r="N203" s="105"/>
      <c r="O203" s="105"/>
      <c r="P203" s="106"/>
      <c r="Q203" s="104"/>
      <c r="R203" s="105"/>
      <c r="S203" s="105"/>
      <c r="T203" s="106"/>
      <c r="U203" s="104"/>
      <c r="V203" s="105"/>
      <c r="W203" s="105"/>
      <c r="X203" s="106"/>
      <c r="Y203" s="121"/>
      <c r="Z203" s="121"/>
      <c r="AA203" s="121"/>
      <c r="AB203" s="121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</row>
    <row r="204" spans="1:38" s="9" customFormat="1" ht="37.5" customHeight="1" thickBot="1" x14ac:dyDescent="0.25">
      <c r="A204" s="267"/>
      <c r="B204" s="282"/>
      <c r="C204" s="331"/>
      <c r="D204" s="341"/>
      <c r="E204" s="344"/>
      <c r="F204" s="278" t="s">
        <v>18</v>
      </c>
      <c r="G204" s="279"/>
      <c r="H204" s="280"/>
      <c r="I204" s="50">
        <f t="shared" ref="I204:L204" si="87">I203</f>
        <v>3</v>
      </c>
      <c r="J204" s="70">
        <f t="shared" si="87"/>
        <v>3</v>
      </c>
      <c r="K204" s="70">
        <f t="shared" si="87"/>
        <v>0</v>
      </c>
      <c r="L204" s="71">
        <f t="shared" si="87"/>
        <v>0</v>
      </c>
      <c r="M204" s="50">
        <f>M203</f>
        <v>0</v>
      </c>
      <c r="N204" s="70">
        <f>N203</f>
        <v>0</v>
      </c>
      <c r="O204" s="70">
        <f>O203</f>
        <v>0</v>
      </c>
      <c r="P204" s="71">
        <f>P203</f>
        <v>0</v>
      </c>
      <c r="Q204" s="50">
        <f t="shared" ref="Q204:X204" si="88">Q203</f>
        <v>0</v>
      </c>
      <c r="R204" s="70">
        <f t="shared" si="88"/>
        <v>0</v>
      </c>
      <c r="S204" s="70">
        <f t="shared" si="88"/>
        <v>0</v>
      </c>
      <c r="T204" s="71">
        <f t="shared" si="88"/>
        <v>0</v>
      </c>
      <c r="U204" s="50">
        <f t="shared" si="88"/>
        <v>0</v>
      </c>
      <c r="V204" s="70">
        <f t="shared" si="88"/>
        <v>0</v>
      </c>
      <c r="W204" s="70">
        <f t="shared" si="88"/>
        <v>0</v>
      </c>
      <c r="X204" s="71">
        <f t="shared" si="88"/>
        <v>0</v>
      </c>
      <c r="Y204" s="121"/>
      <c r="Z204" s="121"/>
      <c r="AA204" s="121"/>
      <c r="AB204" s="121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</row>
    <row r="205" spans="1:38" s="9" customFormat="1" ht="42.75" customHeight="1" thickBot="1" x14ac:dyDescent="0.25">
      <c r="A205" s="323">
        <v>5</v>
      </c>
      <c r="B205" s="300">
        <v>2</v>
      </c>
      <c r="C205" s="366">
        <v>5</v>
      </c>
      <c r="D205" s="419" t="s">
        <v>166</v>
      </c>
      <c r="E205" s="325">
        <v>10</v>
      </c>
      <c r="F205" s="203" t="s">
        <v>53</v>
      </c>
      <c r="G205" s="203" t="s">
        <v>188</v>
      </c>
      <c r="H205" s="204" t="s">
        <v>16</v>
      </c>
      <c r="I205" s="147"/>
      <c r="J205" s="148"/>
      <c r="K205" s="148"/>
      <c r="L205" s="149"/>
      <c r="M205" s="147">
        <v>4.5</v>
      </c>
      <c r="N205" s="148">
        <v>4.5</v>
      </c>
      <c r="O205" s="148"/>
      <c r="P205" s="149"/>
      <c r="Q205" s="147"/>
      <c r="R205" s="148"/>
      <c r="S205" s="148"/>
      <c r="T205" s="149"/>
      <c r="U205" s="147"/>
      <c r="V205" s="148"/>
      <c r="W205" s="148"/>
      <c r="X205" s="149"/>
      <c r="Y205" s="121"/>
      <c r="Z205" s="121"/>
      <c r="AA205" s="121"/>
      <c r="AB205" s="121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</row>
    <row r="206" spans="1:38" s="9" customFormat="1" ht="47.25" customHeight="1" thickBot="1" x14ac:dyDescent="0.25">
      <c r="A206" s="324"/>
      <c r="B206" s="301"/>
      <c r="C206" s="366"/>
      <c r="D206" s="419"/>
      <c r="E206" s="325"/>
      <c r="F206" s="315" t="s">
        <v>18</v>
      </c>
      <c r="G206" s="316"/>
      <c r="H206" s="317"/>
      <c r="I206" s="145"/>
      <c r="J206" s="143"/>
      <c r="K206" s="143">
        <f t="shared" ref="K206:L206" si="89">K205</f>
        <v>0</v>
      </c>
      <c r="L206" s="146">
        <f t="shared" si="89"/>
        <v>0</v>
      </c>
      <c r="M206" s="145">
        <f>M205</f>
        <v>4.5</v>
      </c>
      <c r="N206" s="143">
        <f>N205</f>
        <v>4.5</v>
      </c>
      <c r="O206" s="143">
        <f>O205</f>
        <v>0</v>
      </c>
      <c r="P206" s="146">
        <f>P205</f>
        <v>0</v>
      </c>
      <c r="Q206" s="145">
        <f t="shared" ref="Q206:X206" si="90">Q205</f>
        <v>0</v>
      </c>
      <c r="R206" s="143">
        <f t="shared" si="90"/>
        <v>0</v>
      </c>
      <c r="S206" s="143">
        <f t="shared" si="90"/>
        <v>0</v>
      </c>
      <c r="T206" s="146">
        <f t="shared" si="90"/>
        <v>0</v>
      </c>
      <c r="U206" s="145">
        <f t="shared" si="90"/>
        <v>0</v>
      </c>
      <c r="V206" s="143">
        <f t="shared" si="90"/>
        <v>0</v>
      </c>
      <c r="W206" s="143">
        <f t="shared" si="90"/>
        <v>0</v>
      </c>
      <c r="X206" s="146">
        <f t="shared" si="90"/>
        <v>0</v>
      </c>
      <c r="Y206" s="121"/>
      <c r="Z206" s="121"/>
      <c r="AA206" s="121"/>
      <c r="AB206" s="121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</row>
    <row r="207" spans="1:38" s="14" customFormat="1" ht="22.5" customHeight="1" thickBot="1" x14ac:dyDescent="0.25">
      <c r="A207" s="323">
        <v>5</v>
      </c>
      <c r="B207" s="300">
        <v>2</v>
      </c>
      <c r="C207" s="366">
        <v>6</v>
      </c>
      <c r="D207" s="419" t="s">
        <v>171</v>
      </c>
      <c r="E207" s="325" t="s">
        <v>176</v>
      </c>
      <c r="F207" s="203" t="s">
        <v>53</v>
      </c>
      <c r="G207" s="203" t="s">
        <v>189</v>
      </c>
      <c r="H207" s="204" t="s">
        <v>16</v>
      </c>
      <c r="I207" s="147"/>
      <c r="J207" s="148"/>
      <c r="K207" s="148"/>
      <c r="L207" s="149"/>
      <c r="M207" s="147">
        <v>9.8000000000000007</v>
      </c>
      <c r="N207" s="148">
        <v>9.8000000000000007</v>
      </c>
      <c r="O207" s="148"/>
      <c r="P207" s="149"/>
      <c r="Q207" s="147">
        <v>9.1</v>
      </c>
      <c r="R207" s="148">
        <v>9.1</v>
      </c>
      <c r="S207" s="148"/>
      <c r="T207" s="149"/>
      <c r="U207" s="147"/>
      <c r="V207" s="148"/>
      <c r="W207" s="148"/>
      <c r="X207" s="149"/>
      <c r="Y207" s="121"/>
      <c r="Z207" s="121"/>
      <c r="AA207" s="121"/>
      <c r="AB207" s="121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</row>
    <row r="208" spans="1:38" s="9" customFormat="1" ht="15" customHeight="1" thickBot="1" x14ac:dyDescent="0.25">
      <c r="A208" s="324"/>
      <c r="B208" s="301"/>
      <c r="C208" s="366"/>
      <c r="D208" s="419"/>
      <c r="E208" s="325"/>
      <c r="F208" s="315" t="s">
        <v>18</v>
      </c>
      <c r="G208" s="316"/>
      <c r="H208" s="317"/>
      <c r="I208" s="145"/>
      <c r="J208" s="143"/>
      <c r="K208" s="143">
        <f t="shared" ref="K208:X208" si="91">K207</f>
        <v>0</v>
      </c>
      <c r="L208" s="146">
        <f t="shared" si="91"/>
        <v>0</v>
      </c>
      <c r="M208" s="145">
        <f>M207</f>
        <v>9.8000000000000007</v>
      </c>
      <c r="N208" s="143">
        <f>N207</f>
        <v>9.8000000000000007</v>
      </c>
      <c r="O208" s="143">
        <f>O207</f>
        <v>0</v>
      </c>
      <c r="P208" s="146">
        <f>P207</f>
        <v>0</v>
      </c>
      <c r="Q208" s="145">
        <f t="shared" ref="Q208:T208" si="92">Q207</f>
        <v>9.1</v>
      </c>
      <c r="R208" s="143">
        <f t="shared" si="92"/>
        <v>9.1</v>
      </c>
      <c r="S208" s="143">
        <f t="shared" si="92"/>
        <v>0</v>
      </c>
      <c r="T208" s="146">
        <f t="shared" si="92"/>
        <v>0</v>
      </c>
      <c r="U208" s="145">
        <f t="shared" si="91"/>
        <v>0</v>
      </c>
      <c r="V208" s="143">
        <f t="shared" si="91"/>
        <v>0</v>
      </c>
      <c r="W208" s="143">
        <f t="shared" si="91"/>
        <v>0</v>
      </c>
      <c r="X208" s="146">
        <f t="shared" si="91"/>
        <v>0</v>
      </c>
      <c r="Y208" s="121"/>
      <c r="Z208" s="121"/>
      <c r="AA208" s="121"/>
      <c r="AB208" s="121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</row>
    <row r="209" spans="1:38" s="9" customFormat="1" ht="12" thickBot="1" x14ac:dyDescent="0.25">
      <c r="A209" s="180">
        <v>5</v>
      </c>
      <c r="B209" s="189">
        <v>2</v>
      </c>
      <c r="C209" s="312" t="s">
        <v>36</v>
      </c>
      <c r="D209" s="313"/>
      <c r="E209" s="313"/>
      <c r="F209" s="313"/>
      <c r="G209" s="313"/>
      <c r="H209" s="314"/>
      <c r="I209" s="77">
        <f t="shared" si="83"/>
        <v>18.3</v>
      </c>
      <c r="J209" s="78">
        <f>SUM(J198,J200,J202,J208,J204,J206,)</f>
        <v>18.3</v>
      </c>
      <c r="K209" s="78">
        <f t="shared" ref="K209:L209" si="93">SUM(K198,K200,K202,K208,K204,K206,)</f>
        <v>0</v>
      </c>
      <c r="L209" s="78">
        <f t="shared" si="93"/>
        <v>0</v>
      </c>
      <c r="M209" s="77">
        <f>SUM(N209,P209)</f>
        <v>14.3</v>
      </c>
      <c r="N209" s="78">
        <f>SUM(N198,N200,N202,N208,N204,N206,)</f>
        <v>14.3</v>
      </c>
      <c r="O209" s="78">
        <f t="shared" ref="O209" si="94">SUM(O198,O200,O202,O208,O204,O206,)</f>
        <v>0</v>
      </c>
      <c r="P209" s="78">
        <f t="shared" ref="P209" si="95">SUM(P198,P200,P202,P208,P204,P206,)</f>
        <v>0</v>
      </c>
      <c r="Q209" s="77">
        <f>SUM(R209,T209)</f>
        <v>63.7</v>
      </c>
      <c r="R209" s="78">
        <f>SUM(R198,R200,R202,R208,R204,R206,)</f>
        <v>9.1</v>
      </c>
      <c r="S209" s="78">
        <f t="shared" ref="S209" si="96">SUM(S198,S200,S202,S208,S204,S206,)</f>
        <v>0</v>
      </c>
      <c r="T209" s="78">
        <f t="shared" ref="T209" si="97">SUM(T198,T200,T202,T208,T204,T206,)</f>
        <v>54.6</v>
      </c>
      <c r="U209" s="77">
        <f t="shared" si="84"/>
        <v>0</v>
      </c>
      <c r="V209" s="78">
        <f>SUM(V198,V200,V202,V208,V204,V206,)</f>
        <v>0</v>
      </c>
      <c r="W209" s="78">
        <f t="shared" ref="W209" si="98">SUM(W198,W200,W202,W208,W204,W206,)</f>
        <v>0</v>
      </c>
      <c r="X209" s="79">
        <f t="shared" ref="X209" si="99">SUM(X198,X200,X202,X208,X204,X206,)</f>
        <v>0</v>
      </c>
      <c r="Y209" s="121"/>
      <c r="Z209" s="121"/>
      <c r="AA209" s="121"/>
      <c r="AB209" s="121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</row>
    <row r="210" spans="1:38" s="9" customFormat="1" ht="12" thickBot="1" x14ac:dyDescent="0.25">
      <c r="A210" s="173">
        <v>5</v>
      </c>
      <c r="B210" s="181">
        <v>3</v>
      </c>
      <c r="C210" s="304" t="s">
        <v>55</v>
      </c>
      <c r="D210" s="305"/>
      <c r="E210" s="305"/>
      <c r="F210" s="305"/>
      <c r="G210" s="305"/>
      <c r="H210" s="305"/>
      <c r="I210" s="305"/>
      <c r="J210" s="305"/>
      <c r="K210" s="305"/>
      <c r="L210" s="305"/>
      <c r="M210" s="305"/>
      <c r="N210" s="305"/>
      <c r="O210" s="305"/>
      <c r="P210" s="305"/>
      <c r="Q210" s="305"/>
      <c r="R210" s="305"/>
      <c r="S210" s="305"/>
      <c r="T210" s="305"/>
      <c r="U210" s="305"/>
      <c r="V210" s="305"/>
      <c r="W210" s="305"/>
      <c r="X210" s="306"/>
      <c r="Y210" s="121"/>
      <c r="Z210" s="121"/>
      <c r="AA210" s="121"/>
      <c r="AB210" s="121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</row>
    <row r="211" spans="1:38" s="9" customFormat="1" ht="45" customHeight="1" thickBot="1" x14ac:dyDescent="0.25">
      <c r="A211" s="321">
        <v>5</v>
      </c>
      <c r="B211" s="339">
        <v>3</v>
      </c>
      <c r="C211" s="418">
        <v>1</v>
      </c>
      <c r="D211" s="272" t="s">
        <v>56</v>
      </c>
      <c r="E211" s="413">
        <v>10</v>
      </c>
      <c r="F211" s="205" t="s">
        <v>53</v>
      </c>
      <c r="G211" s="205" t="s">
        <v>79</v>
      </c>
      <c r="H211" s="206" t="s">
        <v>16</v>
      </c>
      <c r="I211" s="68"/>
      <c r="J211" s="162"/>
      <c r="K211" s="162">
        <v>0</v>
      </c>
      <c r="L211" s="69">
        <v>0</v>
      </c>
      <c r="M211" s="161">
        <v>5</v>
      </c>
      <c r="N211" s="162">
        <v>5</v>
      </c>
      <c r="O211" s="162">
        <v>0</v>
      </c>
      <c r="P211" s="163">
        <v>0</v>
      </c>
      <c r="Q211" s="161">
        <v>5</v>
      </c>
      <c r="R211" s="162">
        <v>5</v>
      </c>
      <c r="S211" s="162">
        <v>0</v>
      </c>
      <c r="T211" s="163">
        <v>0</v>
      </c>
      <c r="U211" s="161">
        <v>5</v>
      </c>
      <c r="V211" s="162">
        <v>5</v>
      </c>
      <c r="W211" s="162">
        <v>0</v>
      </c>
      <c r="X211" s="163">
        <v>0</v>
      </c>
      <c r="Y211" s="121"/>
      <c r="Z211" s="121"/>
      <c r="AA211" s="121"/>
      <c r="AB211" s="121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</row>
    <row r="212" spans="1:38" s="9" customFormat="1" ht="45" customHeight="1" thickBot="1" x14ac:dyDescent="0.25">
      <c r="A212" s="322"/>
      <c r="B212" s="340"/>
      <c r="C212" s="338"/>
      <c r="D212" s="273"/>
      <c r="E212" s="414"/>
      <c r="F212" s="278" t="s">
        <v>18</v>
      </c>
      <c r="G212" s="279"/>
      <c r="H212" s="280"/>
      <c r="I212" s="51"/>
      <c r="J212" s="70">
        <f>SUM(J211)</f>
        <v>0</v>
      </c>
      <c r="K212" s="70">
        <f>SUM(K211)</f>
        <v>0</v>
      </c>
      <c r="L212" s="72">
        <f>SUM(L211)</f>
        <v>0</v>
      </c>
      <c r="M212" s="50">
        <f t="shared" ref="M212:M221" si="100">SUM(N212,P212)</f>
        <v>5</v>
      </c>
      <c r="N212" s="70">
        <f>SUM(N211)</f>
        <v>5</v>
      </c>
      <c r="O212" s="70">
        <f>SUM(O211)</f>
        <v>0</v>
      </c>
      <c r="P212" s="71">
        <f>SUM(P211)</f>
        <v>0</v>
      </c>
      <c r="Q212" s="50">
        <f t="shared" ref="Q212:Q219" si="101">SUM(R212,T212)</f>
        <v>5</v>
      </c>
      <c r="R212" s="70">
        <f>SUM(R211)</f>
        <v>5</v>
      </c>
      <c r="S212" s="70">
        <f>SUM(S211)</f>
        <v>0</v>
      </c>
      <c r="T212" s="71">
        <f>SUM(T211)</f>
        <v>0</v>
      </c>
      <c r="U212" s="50">
        <f t="shared" ref="U212:U225" si="102">SUM(V212,X212)</f>
        <v>5</v>
      </c>
      <c r="V212" s="70">
        <f>SUM(V211)</f>
        <v>5</v>
      </c>
      <c r="W212" s="70">
        <f>SUM(W211)</f>
        <v>0</v>
      </c>
      <c r="X212" s="71">
        <f>SUM(X211)</f>
        <v>0</v>
      </c>
      <c r="Y212" s="121"/>
      <c r="Z212" s="121"/>
      <c r="AA212" s="121"/>
      <c r="AB212" s="121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</row>
    <row r="213" spans="1:38" s="9" customFormat="1" ht="23.25" customHeight="1" thickBot="1" x14ac:dyDescent="0.25">
      <c r="A213" s="321">
        <v>5</v>
      </c>
      <c r="B213" s="339">
        <v>3</v>
      </c>
      <c r="C213" s="337">
        <v>2</v>
      </c>
      <c r="D213" s="274" t="s">
        <v>57</v>
      </c>
      <c r="E213" s="417">
        <v>10</v>
      </c>
      <c r="F213" s="205" t="s">
        <v>53</v>
      </c>
      <c r="G213" s="205" t="s">
        <v>80</v>
      </c>
      <c r="H213" s="178" t="s">
        <v>16</v>
      </c>
      <c r="I213" s="68">
        <f t="shared" ref="I213:I225" si="103">SUM(J213,L213)</f>
        <v>2.1</v>
      </c>
      <c r="J213" s="56">
        <v>2.1</v>
      </c>
      <c r="K213" s="56">
        <v>0</v>
      </c>
      <c r="L213" s="75">
        <v>0</v>
      </c>
      <c r="M213" s="67">
        <f t="shared" si="100"/>
        <v>1.4</v>
      </c>
      <c r="N213" s="56">
        <v>1.4</v>
      </c>
      <c r="O213" s="56">
        <v>0</v>
      </c>
      <c r="P213" s="55">
        <v>0</v>
      </c>
      <c r="Q213" s="67">
        <f t="shared" si="101"/>
        <v>1.4</v>
      </c>
      <c r="R213" s="56">
        <v>1.4</v>
      </c>
      <c r="S213" s="56">
        <v>0</v>
      </c>
      <c r="T213" s="55">
        <v>0</v>
      </c>
      <c r="U213" s="67">
        <v>2</v>
      </c>
      <c r="V213" s="56">
        <v>2</v>
      </c>
      <c r="W213" s="56">
        <v>0</v>
      </c>
      <c r="X213" s="55">
        <v>0</v>
      </c>
      <c r="Y213" s="121"/>
      <c r="Z213" s="121"/>
      <c r="AA213" s="121"/>
      <c r="AB213" s="121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</row>
    <row r="214" spans="1:38" s="9" customFormat="1" ht="24" customHeight="1" thickBot="1" x14ac:dyDescent="0.25">
      <c r="A214" s="322"/>
      <c r="B214" s="340"/>
      <c r="C214" s="338"/>
      <c r="D214" s="273"/>
      <c r="E214" s="414"/>
      <c r="F214" s="278" t="s">
        <v>18</v>
      </c>
      <c r="G214" s="279"/>
      <c r="H214" s="280"/>
      <c r="I214" s="51">
        <f t="shared" si="103"/>
        <v>2.1</v>
      </c>
      <c r="J214" s="70">
        <f>SUM(J213)</f>
        <v>2.1</v>
      </c>
      <c r="K214" s="70">
        <f>SUM(K213)</f>
        <v>0</v>
      </c>
      <c r="L214" s="72">
        <f>SUM(L213)</f>
        <v>0</v>
      </c>
      <c r="M214" s="50">
        <f t="shared" si="100"/>
        <v>1.4</v>
      </c>
      <c r="N214" s="70">
        <f>SUM(N213)</f>
        <v>1.4</v>
      </c>
      <c r="O214" s="70">
        <f>SUM(O213)</f>
        <v>0</v>
      </c>
      <c r="P214" s="71">
        <f>SUM(P213)</f>
        <v>0</v>
      </c>
      <c r="Q214" s="50">
        <f t="shared" si="101"/>
        <v>1.4</v>
      </c>
      <c r="R214" s="70">
        <f>SUM(R213)</f>
        <v>1.4</v>
      </c>
      <c r="S214" s="70">
        <f>SUM(S213)</f>
        <v>0</v>
      </c>
      <c r="T214" s="71">
        <f>SUM(T213)</f>
        <v>0</v>
      </c>
      <c r="U214" s="50">
        <f t="shared" si="102"/>
        <v>2</v>
      </c>
      <c r="V214" s="70">
        <f>SUM(V213)</f>
        <v>2</v>
      </c>
      <c r="W214" s="70">
        <f>SUM(W213)</f>
        <v>0</v>
      </c>
      <c r="X214" s="71">
        <f>SUM(X213)</f>
        <v>0</v>
      </c>
      <c r="Y214" s="121"/>
      <c r="Z214" s="121"/>
      <c r="AA214" s="121"/>
      <c r="AB214" s="121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</row>
    <row r="215" spans="1:38" s="9" customFormat="1" ht="18.75" customHeight="1" thickBot="1" x14ac:dyDescent="0.25">
      <c r="A215" s="266">
        <v>5</v>
      </c>
      <c r="B215" s="281">
        <v>3</v>
      </c>
      <c r="C215" s="268">
        <v>3</v>
      </c>
      <c r="D215" s="274" t="s">
        <v>146</v>
      </c>
      <c r="E215" s="311">
        <v>10</v>
      </c>
      <c r="F215" s="182" t="s">
        <v>53</v>
      </c>
      <c r="G215" s="183" t="s">
        <v>147</v>
      </c>
      <c r="H215" s="184" t="s">
        <v>16</v>
      </c>
      <c r="I215" s="68">
        <f t="shared" si="103"/>
        <v>4.7</v>
      </c>
      <c r="J215" s="54">
        <v>4.7</v>
      </c>
      <c r="K215" s="54">
        <v>0</v>
      </c>
      <c r="L215" s="102">
        <v>0</v>
      </c>
      <c r="M215" s="67">
        <f t="shared" si="100"/>
        <v>5.3</v>
      </c>
      <c r="N215" s="54">
        <v>5.3</v>
      </c>
      <c r="O215" s="54">
        <v>0</v>
      </c>
      <c r="P215" s="103">
        <v>0</v>
      </c>
      <c r="Q215" s="67">
        <f t="shared" si="101"/>
        <v>7</v>
      </c>
      <c r="R215" s="54">
        <v>7</v>
      </c>
      <c r="S215" s="54">
        <v>0</v>
      </c>
      <c r="T215" s="103">
        <v>0</v>
      </c>
      <c r="U215" s="67">
        <f t="shared" si="102"/>
        <v>0</v>
      </c>
      <c r="V215" s="54"/>
      <c r="W215" s="54">
        <v>0</v>
      </c>
      <c r="X215" s="103">
        <v>0</v>
      </c>
      <c r="Y215" s="121"/>
      <c r="Z215" s="121"/>
      <c r="AA215" s="121"/>
      <c r="AB215" s="121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</row>
    <row r="216" spans="1:38" s="9" customFormat="1" ht="18.75" customHeight="1" thickBot="1" x14ac:dyDescent="0.25">
      <c r="A216" s="267"/>
      <c r="B216" s="282"/>
      <c r="C216" s="269"/>
      <c r="D216" s="273"/>
      <c r="E216" s="308"/>
      <c r="F216" s="278" t="s">
        <v>18</v>
      </c>
      <c r="G216" s="279"/>
      <c r="H216" s="280"/>
      <c r="I216" s="51">
        <f t="shared" si="103"/>
        <v>4.7</v>
      </c>
      <c r="J216" s="70">
        <f>SUM(J215)</f>
        <v>4.7</v>
      </c>
      <c r="K216" s="70">
        <f>SUM(K215)</f>
        <v>0</v>
      </c>
      <c r="L216" s="72">
        <f>SUM(L215)</f>
        <v>0</v>
      </c>
      <c r="M216" s="50">
        <f t="shared" si="100"/>
        <v>5.3</v>
      </c>
      <c r="N216" s="70">
        <f>SUM(N215)</f>
        <v>5.3</v>
      </c>
      <c r="O216" s="70">
        <f>SUM(O215)</f>
        <v>0</v>
      </c>
      <c r="P216" s="71">
        <f>SUM(P215)</f>
        <v>0</v>
      </c>
      <c r="Q216" s="50">
        <f t="shared" si="101"/>
        <v>7</v>
      </c>
      <c r="R216" s="70">
        <f>SUM(R215)</f>
        <v>7</v>
      </c>
      <c r="S216" s="70">
        <f>SUM(S215)</f>
        <v>0</v>
      </c>
      <c r="T216" s="71">
        <f>SUM(T215)</f>
        <v>0</v>
      </c>
      <c r="U216" s="50">
        <f t="shared" si="102"/>
        <v>0</v>
      </c>
      <c r="V216" s="70">
        <f>SUM(V215)</f>
        <v>0</v>
      </c>
      <c r="W216" s="70">
        <f>SUM(W215)</f>
        <v>0</v>
      </c>
      <c r="X216" s="71">
        <f>SUM(X215)</f>
        <v>0</v>
      </c>
      <c r="Y216" s="121"/>
      <c r="Z216" s="121"/>
      <c r="AA216" s="121"/>
      <c r="AB216" s="121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</row>
    <row r="217" spans="1:38" s="9" customFormat="1" ht="18.75" customHeight="1" thickBot="1" x14ac:dyDescent="0.25">
      <c r="A217" s="321">
        <v>5</v>
      </c>
      <c r="B217" s="339">
        <v>3</v>
      </c>
      <c r="C217" s="337">
        <v>4</v>
      </c>
      <c r="D217" s="274" t="s">
        <v>103</v>
      </c>
      <c r="E217" s="417">
        <v>10</v>
      </c>
      <c r="F217" s="205" t="s">
        <v>53</v>
      </c>
      <c r="G217" s="205" t="s">
        <v>119</v>
      </c>
      <c r="H217" s="206" t="s">
        <v>16</v>
      </c>
      <c r="I217" s="68">
        <f t="shared" si="103"/>
        <v>8</v>
      </c>
      <c r="J217" s="162">
        <v>8</v>
      </c>
      <c r="K217" s="162">
        <v>0</v>
      </c>
      <c r="L217" s="69"/>
      <c r="M217" s="161">
        <f t="shared" si="100"/>
        <v>5</v>
      </c>
      <c r="N217" s="162">
        <v>5</v>
      </c>
      <c r="O217" s="162">
        <v>0</v>
      </c>
      <c r="P217" s="163"/>
      <c r="Q217" s="161">
        <f t="shared" si="101"/>
        <v>12</v>
      </c>
      <c r="R217" s="162">
        <v>12</v>
      </c>
      <c r="S217" s="162">
        <v>0</v>
      </c>
      <c r="T217" s="163"/>
      <c r="U217" s="161">
        <v>14</v>
      </c>
      <c r="V217" s="162">
        <v>14</v>
      </c>
      <c r="W217" s="162">
        <v>0</v>
      </c>
      <c r="X217" s="163"/>
      <c r="Y217" s="121"/>
      <c r="Z217" s="121"/>
      <c r="AA217" s="121"/>
      <c r="AB217" s="121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</row>
    <row r="218" spans="1:38" s="9" customFormat="1" ht="11.25" customHeight="1" thickBot="1" x14ac:dyDescent="0.25">
      <c r="A218" s="322"/>
      <c r="B218" s="340"/>
      <c r="C218" s="338"/>
      <c r="D218" s="273"/>
      <c r="E218" s="414"/>
      <c r="F218" s="278" t="s">
        <v>18</v>
      </c>
      <c r="G218" s="279"/>
      <c r="H218" s="280"/>
      <c r="I218" s="51">
        <f t="shared" si="103"/>
        <v>8</v>
      </c>
      <c r="J218" s="70">
        <f>SUM(J217)</f>
        <v>8</v>
      </c>
      <c r="K218" s="70">
        <f>SUM(K217)</f>
        <v>0</v>
      </c>
      <c r="L218" s="72">
        <f>SUM(L217)</f>
        <v>0</v>
      </c>
      <c r="M218" s="50">
        <f t="shared" si="100"/>
        <v>5</v>
      </c>
      <c r="N218" s="70">
        <f>SUM(N217)</f>
        <v>5</v>
      </c>
      <c r="O218" s="70">
        <f>SUM(O217)</f>
        <v>0</v>
      </c>
      <c r="P218" s="71">
        <f>SUM(P217)</f>
        <v>0</v>
      </c>
      <c r="Q218" s="50">
        <f t="shared" si="101"/>
        <v>12</v>
      </c>
      <c r="R218" s="70">
        <f>SUM(R217)</f>
        <v>12</v>
      </c>
      <c r="S218" s="70">
        <f>SUM(S217)</f>
        <v>0</v>
      </c>
      <c r="T218" s="71">
        <f>SUM(T217)</f>
        <v>0</v>
      </c>
      <c r="U218" s="50">
        <f t="shared" si="102"/>
        <v>14</v>
      </c>
      <c r="V218" s="70">
        <f>SUM(V217)</f>
        <v>14</v>
      </c>
      <c r="W218" s="70">
        <f>SUM(W217)</f>
        <v>0</v>
      </c>
      <c r="X218" s="71">
        <f>SUM(X217)</f>
        <v>0</v>
      </c>
      <c r="Y218" s="121"/>
      <c r="Z218" s="121"/>
      <c r="AA218" s="121"/>
      <c r="AB218" s="121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</row>
    <row r="219" spans="1:38" s="17" customFormat="1" ht="13.5" customHeight="1" x14ac:dyDescent="0.2">
      <c r="A219" s="321">
        <v>5</v>
      </c>
      <c r="B219" s="339">
        <v>3</v>
      </c>
      <c r="C219" s="337">
        <v>5</v>
      </c>
      <c r="D219" s="274" t="s">
        <v>58</v>
      </c>
      <c r="E219" s="410" t="s">
        <v>99</v>
      </c>
      <c r="F219" s="415" t="s">
        <v>53</v>
      </c>
      <c r="G219" s="415" t="s">
        <v>81</v>
      </c>
      <c r="H219" s="190" t="s">
        <v>16</v>
      </c>
      <c r="I219" s="68">
        <f t="shared" si="103"/>
        <v>1.4</v>
      </c>
      <c r="J219" s="56">
        <v>1.4</v>
      </c>
      <c r="K219" s="56">
        <v>0</v>
      </c>
      <c r="L219" s="75">
        <v>0</v>
      </c>
      <c r="M219" s="67">
        <v>1</v>
      </c>
      <c r="N219" s="56">
        <v>1</v>
      </c>
      <c r="O219" s="56">
        <v>0</v>
      </c>
      <c r="P219" s="55">
        <v>0</v>
      </c>
      <c r="Q219" s="67">
        <f t="shared" si="101"/>
        <v>1.4</v>
      </c>
      <c r="R219" s="56">
        <v>1.4</v>
      </c>
      <c r="S219" s="56">
        <v>0</v>
      </c>
      <c r="T219" s="55">
        <v>0</v>
      </c>
      <c r="U219" s="67">
        <v>2</v>
      </c>
      <c r="V219" s="56">
        <v>2</v>
      </c>
      <c r="W219" s="56">
        <v>0</v>
      </c>
      <c r="X219" s="55">
        <v>0</v>
      </c>
      <c r="Y219" s="121"/>
      <c r="Z219" s="121"/>
      <c r="AA219" s="121"/>
      <c r="AB219" s="121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</row>
    <row r="220" spans="1:38" s="17" customFormat="1" ht="13.5" customHeight="1" thickBot="1" x14ac:dyDescent="0.25">
      <c r="A220" s="322"/>
      <c r="B220" s="340"/>
      <c r="C220" s="338"/>
      <c r="D220" s="273"/>
      <c r="E220" s="411"/>
      <c r="F220" s="416"/>
      <c r="G220" s="416"/>
      <c r="H220" s="194" t="s">
        <v>179</v>
      </c>
      <c r="I220" s="93">
        <f>SUM(J220,L220)</f>
        <v>0.8</v>
      </c>
      <c r="J220" s="86">
        <v>0.8</v>
      </c>
      <c r="K220" s="86">
        <v>0</v>
      </c>
      <c r="L220" s="94">
        <v>0</v>
      </c>
      <c r="M220" s="98">
        <f>SUM(N220,P220)</f>
        <v>0</v>
      </c>
      <c r="N220" s="86"/>
      <c r="O220" s="86">
        <v>0</v>
      </c>
      <c r="P220" s="87">
        <v>0</v>
      </c>
      <c r="Q220" s="98">
        <f>SUM(R220,T220)</f>
        <v>0</v>
      </c>
      <c r="R220" s="86"/>
      <c r="S220" s="86">
        <v>0</v>
      </c>
      <c r="T220" s="87">
        <v>0</v>
      </c>
      <c r="U220" s="98">
        <f>SUM(V220,X220)</f>
        <v>0</v>
      </c>
      <c r="V220" s="86"/>
      <c r="W220" s="86">
        <v>0</v>
      </c>
      <c r="X220" s="87">
        <v>0</v>
      </c>
      <c r="Y220" s="121"/>
      <c r="Z220" s="121"/>
      <c r="AA220" s="121"/>
      <c r="AB220" s="121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</row>
    <row r="221" spans="1:38" s="17" customFormat="1" ht="13.5" customHeight="1" thickBot="1" x14ac:dyDescent="0.25">
      <c r="A221" s="322"/>
      <c r="B221" s="340"/>
      <c r="C221" s="338"/>
      <c r="D221" s="273"/>
      <c r="E221" s="412"/>
      <c r="F221" s="278" t="s">
        <v>18</v>
      </c>
      <c r="G221" s="279"/>
      <c r="H221" s="280"/>
      <c r="I221" s="246">
        <f t="shared" si="103"/>
        <v>2.2000000000000002</v>
      </c>
      <c r="J221" s="261">
        <f>SUM(J219:J220)</f>
        <v>2.2000000000000002</v>
      </c>
      <c r="K221" s="261">
        <f>SUM(K219:K220)</f>
        <v>0</v>
      </c>
      <c r="L221" s="261">
        <f>SUM(L219:L220)</f>
        <v>0</v>
      </c>
      <c r="M221" s="245">
        <f t="shared" si="100"/>
        <v>1</v>
      </c>
      <c r="N221" s="261">
        <f>SUM(N219:N220)</f>
        <v>1</v>
      </c>
      <c r="O221" s="261">
        <f>SUM(O219:O220)</f>
        <v>0</v>
      </c>
      <c r="P221" s="261">
        <f>SUM(P219:P220)</f>
        <v>0</v>
      </c>
      <c r="Q221" s="245">
        <f t="shared" ref="Q221" si="104">SUM(R221,T221)</f>
        <v>1.4</v>
      </c>
      <c r="R221" s="261">
        <f>SUM(R219:R220)</f>
        <v>1.4</v>
      </c>
      <c r="S221" s="261">
        <f>SUM(S219:S220)</f>
        <v>0</v>
      </c>
      <c r="T221" s="262">
        <f>SUM(T219:T220)</f>
        <v>0</v>
      </c>
      <c r="U221" s="245">
        <f t="shared" si="102"/>
        <v>2</v>
      </c>
      <c r="V221" s="261">
        <f>SUM(V219:V220)</f>
        <v>2</v>
      </c>
      <c r="W221" s="261">
        <f>SUM(W219:W220)</f>
        <v>0</v>
      </c>
      <c r="X221" s="262">
        <f>SUM(X219:X220)</f>
        <v>0</v>
      </c>
      <c r="Y221" s="121"/>
      <c r="Z221" s="121"/>
      <c r="AA221" s="121"/>
      <c r="AB221" s="121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</row>
    <row r="222" spans="1:38" s="21" customFormat="1" ht="19.5" customHeight="1" x14ac:dyDescent="0.25">
      <c r="A222" s="321">
        <v>5</v>
      </c>
      <c r="B222" s="339">
        <v>3</v>
      </c>
      <c r="C222" s="337">
        <v>6</v>
      </c>
      <c r="D222" s="274" t="s">
        <v>214</v>
      </c>
      <c r="E222" s="265">
        <v>10</v>
      </c>
      <c r="F222" s="415" t="s">
        <v>53</v>
      </c>
      <c r="G222" s="415" t="s">
        <v>148</v>
      </c>
      <c r="H222" s="263" t="s">
        <v>16</v>
      </c>
      <c r="I222" s="89">
        <f>SUM(J222,L222)</f>
        <v>0</v>
      </c>
      <c r="J222" s="57"/>
      <c r="K222" s="57">
        <v>0</v>
      </c>
      <c r="L222" s="57">
        <v>0</v>
      </c>
      <c r="M222" s="89">
        <v>0.6</v>
      </c>
      <c r="N222" s="89">
        <v>0.6</v>
      </c>
      <c r="O222" s="57">
        <v>0</v>
      </c>
      <c r="P222" s="57">
        <v>0</v>
      </c>
      <c r="Q222" s="89">
        <f>SUM(R222,T222)</f>
        <v>0</v>
      </c>
      <c r="R222" s="57"/>
      <c r="S222" s="57">
        <v>0</v>
      </c>
      <c r="T222" s="57">
        <v>0</v>
      </c>
      <c r="U222" s="89">
        <f>SUM(V222,X222)</f>
        <v>0</v>
      </c>
      <c r="V222" s="57"/>
      <c r="W222" s="57">
        <v>0</v>
      </c>
      <c r="X222" s="57">
        <v>0</v>
      </c>
      <c r="Y222" s="207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</row>
    <row r="223" spans="1:38" s="21" customFormat="1" ht="19.5" customHeight="1" thickBot="1" x14ac:dyDescent="0.3">
      <c r="A223" s="322"/>
      <c r="B223" s="340"/>
      <c r="C223" s="338"/>
      <c r="D223" s="273"/>
      <c r="E223" s="420" t="s">
        <v>39</v>
      </c>
      <c r="F223" s="416"/>
      <c r="G223" s="416"/>
      <c r="H223" s="257" t="s">
        <v>16</v>
      </c>
      <c r="I223" s="259"/>
      <c r="J223" s="264"/>
      <c r="K223" s="264"/>
      <c r="L223" s="264"/>
      <c r="M223" s="259">
        <v>2.8</v>
      </c>
      <c r="N223" s="259">
        <v>2.8</v>
      </c>
      <c r="O223" s="264"/>
      <c r="P223" s="264"/>
      <c r="Q223" s="259"/>
      <c r="R223" s="264"/>
      <c r="S223" s="264"/>
      <c r="T223" s="264"/>
      <c r="U223" s="259"/>
      <c r="V223" s="264"/>
      <c r="W223" s="264"/>
      <c r="X223" s="264"/>
      <c r="Y223" s="207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</row>
    <row r="224" spans="1:38" s="19" customFormat="1" ht="21" customHeight="1" thickBot="1" x14ac:dyDescent="0.3">
      <c r="A224" s="322"/>
      <c r="B224" s="340"/>
      <c r="C224" s="338"/>
      <c r="D224" s="273"/>
      <c r="E224" s="421"/>
      <c r="F224" s="279" t="s">
        <v>18</v>
      </c>
      <c r="G224" s="279"/>
      <c r="H224" s="280"/>
      <c r="I224" s="50">
        <f>SUM(J224,L224)</f>
        <v>0</v>
      </c>
      <c r="J224" s="70">
        <f>SUM(J222)</f>
        <v>0</v>
      </c>
      <c r="K224" s="70">
        <f>SUM(K222)</f>
        <v>0</v>
      </c>
      <c r="L224" s="71">
        <f>SUM(L222)</f>
        <v>0</v>
      </c>
      <c r="M224" s="50">
        <f t="shared" ref="M224:M227" si="105">SUM(N224,P224)</f>
        <v>3.4</v>
      </c>
      <c r="N224" s="70">
        <f>SUM(N222:N223)</f>
        <v>3.4</v>
      </c>
      <c r="O224" s="70">
        <f>SUM(O222)</f>
        <v>0</v>
      </c>
      <c r="P224" s="71">
        <f>SUM(P222)</f>
        <v>0</v>
      </c>
      <c r="Q224" s="50">
        <f>SUM(R224,T224)</f>
        <v>0</v>
      </c>
      <c r="R224" s="70">
        <f>SUM(R222)</f>
        <v>0</v>
      </c>
      <c r="S224" s="70">
        <f>SUM(S222)</f>
        <v>0</v>
      </c>
      <c r="T224" s="71">
        <f>SUM(T222)</f>
        <v>0</v>
      </c>
      <c r="U224" s="50">
        <f>SUM(V224,X224)</f>
        <v>0</v>
      </c>
      <c r="V224" s="70">
        <f>SUM(V222)</f>
        <v>0</v>
      </c>
      <c r="W224" s="70">
        <f>SUM(W222)</f>
        <v>0</v>
      </c>
      <c r="X224" s="71">
        <f>SUM(X222)</f>
        <v>0</v>
      </c>
      <c r="Y224" s="208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</row>
    <row r="225" spans="1:38" s="19" customFormat="1" ht="15" customHeight="1" thickBot="1" x14ac:dyDescent="0.3">
      <c r="A225" s="180">
        <v>5</v>
      </c>
      <c r="B225" s="189">
        <v>3</v>
      </c>
      <c r="C225" s="312" t="s">
        <v>36</v>
      </c>
      <c r="D225" s="313"/>
      <c r="E225" s="374"/>
      <c r="F225" s="313"/>
      <c r="G225" s="313"/>
      <c r="H225" s="314"/>
      <c r="I225" s="77">
        <f t="shared" si="103"/>
        <v>17</v>
      </c>
      <c r="J225" s="78">
        <f>SUM(J221,J218,J214,J212,J224,J216)</f>
        <v>17</v>
      </c>
      <c r="K225" s="78">
        <f>SUM(K221,K218,K214,K212,K224,K216)</f>
        <v>0</v>
      </c>
      <c r="L225" s="78">
        <f>SUM(L221,L218,L214,L212,L224,L216)</f>
        <v>0</v>
      </c>
      <c r="M225" s="77">
        <f>SUM(N225,P225)</f>
        <v>21.1</v>
      </c>
      <c r="N225" s="78">
        <f>SUM(N221,N218,N214,N212,N224,N216)</f>
        <v>21.1</v>
      </c>
      <c r="O225" s="78">
        <f>SUM(O221,O218,O214,O212,O224,O216)</f>
        <v>0</v>
      </c>
      <c r="P225" s="78">
        <f>SUM(P221,P218,P214,P212,P224,P216)</f>
        <v>0</v>
      </c>
      <c r="Q225" s="77">
        <f t="shared" ref="Q225" si="106">SUM(R225,T225)</f>
        <v>26.8</v>
      </c>
      <c r="R225" s="78">
        <f>SUM(R221,R218,R214,R212,R224,R216)</f>
        <v>26.8</v>
      </c>
      <c r="S225" s="78">
        <f>SUM(S221,S218,S214,S212,S224,S216)</f>
        <v>0</v>
      </c>
      <c r="T225" s="78">
        <f>SUM(T221,T218,T214,T212,T224,T216)</f>
        <v>0</v>
      </c>
      <c r="U225" s="77">
        <f t="shared" si="102"/>
        <v>23</v>
      </c>
      <c r="V225" s="78">
        <f>SUM(V221,V218,V214,V212,V224,V216)</f>
        <v>23</v>
      </c>
      <c r="W225" s="78">
        <f>SUM(W221,W218,W214,W212,W224,W216)</f>
        <v>0</v>
      </c>
      <c r="X225" s="79">
        <f>SUM(X221,X218,X214,X212,X224,X216)</f>
        <v>0</v>
      </c>
      <c r="Y225" s="208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</row>
    <row r="226" spans="1:38" s="19" customFormat="1" ht="15" customHeight="1" thickBot="1" x14ac:dyDescent="0.3">
      <c r="A226" s="186">
        <v>5</v>
      </c>
      <c r="B226" s="327" t="s">
        <v>37</v>
      </c>
      <c r="C226" s="328"/>
      <c r="D226" s="328"/>
      <c r="E226" s="328"/>
      <c r="F226" s="328"/>
      <c r="G226" s="328"/>
      <c r="H226" s="329"/>
      <c r="I226" s="83">
        <f>SUM(J226,L226)</f>
        <v>130.6</v>
      </c>
      <c r="J226" s="81">
        <f>SUM(,J225,J209,J194)</f>
        <v>77.3</v>
      </c>
      <c r="K226" s="81">
        <f>SUM(,K225,K209,K194)</f>
        <v>0</v>
      </c>
      <c r="L226" s="81">
        <f>SUM(,L225,L209,L194)</f>
        <v>53.3</v>
      </c>
      <c r="M226" s="80">
        <f t="shared" si="105"/>
        <v>217.5</v>
      </c>
      <c r="N226" s="81">
        <f>SUM(,N225,N209,N194)</f>
        <v>128.19999999999999</v>
      </c>
      <c r="O226" s="81">
        <f>SUM(,O225,O209,O194)</f>
        <v>0</v>
      </c>
      <c r="P226" s="81">
        <f>SUM(,P225,P209,P194)</f>
        <v>89.3</v>
      </c>
      <c r="Q226" s="80">
        <f>SUM(R226,T226)</f>
        <v>526.70000000000005</v>
      </c>
      <c r="R226" s="81">
        <f>SUM(,R225,R209,R194)</f>
        <v>82.9</v>
      </c>
      <c r="S226" s="81">
        <f>SUM(,S225,S209,S194)</f>
        <v>0</v>
      </c>
      <c r="T226" s="81">
        <f>SUM(,T225,T209,T194)</f>
        <v>443.8</v>
      </c>
      <c r="U226" s="80">
        <f>SUM(V226,X226)</f>
        <v>284.10000000000002</v>
      </c>
      <c r="V226" s="81">
        <f>SUM(,V225,V209,V194)</f>
        <v>35.5</v>
      </c>
      <c r="W226" s="81">
        <f>SUM(,W225,W209,W194)</f>
        <v>0</v>
      </c>
      <c r="X226" s="82">
        <f>SUM(,X225,X209,X194)</f>
        <v>248.6</v>
      </c>
      <c r="Y226" s="208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</row>
    <row r="227" spans="1:38" ht="15" customHeight="1" thickBot="1" x14ac:dyDescent="0.3">
      <c r="A227" s="390" t="s">
        <v>59</v>
      </c>
      <c r="B227" s="391"/>
      <c r="C227" s="391"/>
      <c r="D227" s="391"/>
      <c r="E227" s="391"/>
      <c r="F227" s="391"/>
      <c r="G227" s="391"/>
      <c r="H227" s="392"/>
      <c r="I227" s="107">
        <f>SUM(J227,L227)</f>
        <v>2972.27</v>
      </c>
      <c r="J227" s="108">
        <f>SUM(J226,J149,J129,J99,J90)</f>
        <v>2351.77</v>
      </c>
      <c r="K227" s="108">
        <f>SUM(K226,K149,K129,K99,K90)</f>
        <v>1272.373</v>
      </c>
      <c r="L227" s="108">
        <f>SUM(L226,L149,L129,L99,L90)</f>
        <v>620.5</v>
      </c>
      <c r="M227" s="107">
        <f t="shared" si="105"/>
        <v>3173.0999999999995</v>
      </c>
      <c r="N227" s="108">
        <f>SUM(N226,N149,N129,N99,N90)</f>
        <v>2455.0999999999995</v>
      </c>
      <c r="O227" s="108">
        <f>SUM(O226,O149,O129,O99,O90)</f>
        <v>1305.5999999999999</v>
      </c>
      <c r="P227" s="108">
        <f>SUM(P226,P149,P129,P99,P90)</f>
        <v>718</v>
      </c>
      <c r="Q227" s="107">
        <f>SUM(R227,T227)</f>
        <v>3636.5000000000005</v>
      </c>
      <c r="R227" s="108">
        <f>SUM(R226,R149,R129,R99,R90)</f>
        <v>2575.6000000000004</v>
      </c>
      <c r="S227" s="108">
        <f>SUM(S226,S149,S129,S99,S90)</f>
        <v>1331.1999999999998</v>
      </c>
      <c r="T227" s="132">
        <f>SUM(T226,T149,T129,T99,T90)</f>
        <v>1060.9000000000001</v>
      </c>
      <c r="U227" s="107">
        <f>SUM(V227,X227)</f>
        <v>3898.8</v>
      </c>
      <c r="V227" s="108">
        <f>SUM(V226,V149,V129,V99,V90)</f>
        <v>2400.2000000000003</v>
      </c>
      <c r="W227" s="108">
        <f>SUM(W226,W149,W129,W99,W90)</f>
        <v>1331.1999999999998</v>
      </c>
      <c r="X227" s="132">
        <f>SUM(X226,X149,X129,X99,X90)</f>
        <v>1498.6</v>
      </c>
      <c r="Y227" s="166"/>
    </row>
    <row r="228" spans="1:38" ht="15" customHeight="1" x14ac:dyDescent="0.25">
      <c r="A228" s="387" t="s">
        <v>198</v>
      </c>
      <c r="B228" s="388"/>
      <c r="C228" s="388"/>
      <c r="D228" s="388"/>
      <c r="E228" s="388"/>
      <c r="F228" s="388"/>
      <c r="G228" s="388"/>
      <c r="H228" s="389"/>
      <c r="I228" s="109">
        <f>SUM(J228,L228)</f>
        <v>2645</v>
      </c>
      <c r="J228" s="110">
        <f>J222+J219+J217+J215+J213+J211+J207+J205+J203+J201+J199+J196+J182+J180+J178+J166+J154+J152+J146+J144+J140+J138+J136+J134+J132+J93+J74+J70+J68+J66+J64+J62+J60+J58+J54+J47+J42+J37+J32+J27+J22+J12+J184+J186+J190+J192+J176+J174+J170+J168+J164+J162+J159+J157+J156+J142+J119+J117+J115+J112+J110+J108+J105+J85+J56+J102+J18+J72</f>
        <v>2116.7000000000003</v>
      </c>
      <c r="K228" s="110">
        <f>K222+K219+K217+K215+K213+K211+K207+K205+K203+K201+K199+K196+K182+K180+K178+K166+K154+K152+K146+K144+K140+K138+K136+K134+K132+K93+K74+K70+K68+K66+K64+K62+K60+K58+K54+K47+K42+K37+K32+K27+K22+K12+K184+K186+K190+K192+K176+K174+K170+K168+K164+K162+K159+K157+K156+K142+K119+K117+K115+K112+K110+K108+K105+K85+K56+K102+K18</f>
        <v>1206.5999999999999</v>
      </c>
      <c r="L228" s="110">
        <f>L222+L219+L217+L215+L213+L211+L207+L205+L203+L201+L199+L196+L182+L180+L178+L166+L154+L152+L146+L144+L140+L138+L136+L134+L132+L93+L74+L70+L68+L66+L64+L62+L60+L58+L54+L47+L42+L37+L32+L27+L22+L12+L184+L186+L190+L192+L176+L174+L170+L168+L164+L162+L159+L157+L156+L142+L119+L117+L115+L112+L110+L108+L105+L85+L56+L102+L18</f>
        <v>528.29999999999995</v>
      </c>
      <c r="M228" s="109">
        <f>SUM(N228,P228)</f>
        <v>2750.6999999999994</v>
      </c>
      <c r="N228" s="110">
        <f>N222+N219+N217+N215+N213+N211+N207+N205+N203+N201+N199+N196+N182+N180+N178+N166+N154+N152+N146+N144+N140+N138+N136+N134+N132+N93+N74+N75+N76+N77+N78+N70+N68+N66+N64+N62+N60+N58+N54+N47+N42+N37+N32+N27+N22+N12+N184+N186+N190+N192+N176+N174+N170+N168+N164+N162+N159+N157+N156+N142+N119+N117+N115+N112+N110+N108+N105+N85+N56+N102+N18+N72+N188+N87+N83+N79+N80+N81+N82+N223+N107</f>
        <v>2269.4999999999995</v>
      </c>
      <c r="O228" s="110">
        <f>O222+O219+O217+O215+O213+O211+O207+O205+O203+O201+O199+O196+O182+O180+O178+O166+O154+O152+O146+O144+O140+O138+O136+O134+O132+O93+O74+O75+O76+O77+O78+O70+O68+O66+O64+O62+O60+O58+O54+O47+O42+O37+O32+O27+O22+O12+O184+O186+O190+O192+O176+O174+O170+O168+O164+O162+O159+O157+O156+O142+O119+O117+O115+O112+O110+O108+O105+O85+O56+O102+O18+O72+O188+O87+O83</f>
        <v>1272</v>
      </c>
      <c r="P228" s="110">
        <f>P222+P219+P217+P215+P213+P211+P207+P205+P203+P201+P199+P196+P182+P180+P178+P166+P154+P152+P146+P144+P140+P138+P136+P134+P132+P93+P74+P75+P76+P77+P78+P70+P68+P66+P64+P62+P60+P58+P54+P47+P42+P37+P32+P27+P22+P12+P184+P186+P190+P192+P176+P174+P170+P168+P164+P162+P159+P157+P156+P142+P119+P117+P115+P112+P110+P108+P105+P85+P56+P102+P18+P72+P188+P87+P103+P83+P79+P80+P107</f>
        <v>481.19999999999993</v>
      </c>
      <c r="Q228" s="109">
        <f>SUM(R228,T228)</f>
        <v>2821.2</v>
      </c>
      <c r="R228" s="110">
        <f>R222+R219+R217+R215+R213+R211+R207+R205+R203+R201+R199+R196+R182+R180+R178+R166+R154+R152+R146+R144+R140+R138+R136+R134+R132+R93+R74+R75+R76+R77+R78+R70+R68+R66+R64+R62+R60+R58+R54+R47+R42+R37+R32+R27+R22+R12+R184+R186+R190+R192+R176+R174+R170+R168+R164+R162+R159+R157+R156+R142+R119+R117+R115+R112+R110+R108+R105+R85+R56+R102+R18+R72+R188+R87+R83+R81</f>
        <v>2301.1</v>
      </c>
      <c r="S228" s="110">
        <f>S222+S219+S217+S215+S213+S211+S207+S205+S203+S201+S199+S196+S182+S180+S178+S166+S154+S152+S146+S144+S140+S138+S136+S134+S132+S93+S74+S75+S76+S77+S78+S70+S68+S66+S64+S62+S60+S58+S54+S47+S42+S37+S32+S27+S22+S12+S184+S186+S190+S192+S176+S174+S170+S168+S164+S162+S159+S157+S156+S142+S119+S117+S115+S112+S110+S108+S105+S85+S56+S102+S18+S72+S188+S87+S83</f>
        <v>1304.0999999999999</v>
      </c>
      <c r="T228" s="110">
        <f>T222+T219+T217+T215+T213+T211+T207+T205+T203+T201+T199+T196+T182+T180+T178+T166+T154+T152+T146+T144+T140+T138+T136+T134+T132+T93+T74+T75+T76+T77+T78+T70+T68+T66+T64+T62+T60+T58+T54+T47+T42+T37+T32+T27+T22+T12+T184+T186+T190+T192+T176+T174+T170+T168+T164+T162+T159+T157+T156+T142+T119+T117+T115+T112+T110+T108+T105+T85+T56+T102+T18+T72+T188+T87+T103+T83+T125</f>
        <v>520.1</v>
      </c>
      <c r="U228" s="109">
        <f>SUM(V228,X228)</f>
        <v>2424.2999999999997</v>
      </c>
      <c r="V228" s="110">
        <f>V222+V219+V217+V215+V213+V211+V207+V205+V203+V201+V199+V196+V182+V180+V178+V166+V154+V152+V146+V144+V140+V138+V136+V134+V132+V93+V74+V75+V76+V77+V78+V70+V68+V66+V64+V62+V60+V58+V54+V47+V42+V37+V32+V27+V22+V12+V184+V186+V190+V192+V176+V174+V170+V168+V164+V162+V159+V157+V156+V142+V119+V117+V115+V112+V110+V108+V105+V85+V56+V102+V18+V72+V188+V87+V83</f>
        <v>2125.6999999999998</v>
      </c>
      <c r="W228" s="110">
        <f>W222+W219+W217+W215+W213+W211+W207+W205+W203+W201+W199+W196+W182+W180+W178+W166+W154+W152+W146+W144+W140+W138+W136+W134+W132+W93+W74+W75+W76+W77+W78+W70+W68+W66+W64+W62+W60+W58+W54+W47+W42+W37+W32+W27+W22+W12+W184+W186+W190+W192+W176+W174+W170+W168+W164+W162+W159+W157+W156+W142+W119+W117+W115+W112+W110+W108+W105+W85+W56+W102+W18+W72+W188+W87+W83</f>
        <v>1304.0999999999999</v>
      </c>
      <c r="X228" s="158">
        <f>X222+X219+X217+X215+X213+X211+X207+X205+X203+X201+X199+X196+X182+X180+X178+X166+X154+X152+X146+X144+X140+X138+X136+X134+X132+X93+X74+X75+X76+X77+X78+X70+X68+X66+X64+X62+X60+X58+X54+X47+X42+X37+X32+X27+X22+X12+X184+X186+X190+X192+X176+X174+X170+X168+X164+X162+X159+X157+X156+X142+X119+X117+X115+X112+X110+X108+X105+X85+X56+X102+X18+X72+X188+X87+X103+X83</f>
        <v>298.60000000000002</v>
      </c>
      <c r="Y228" s="166"/>
    </row>
    <row r="229" spans="1:38" ht="15" customHeight="1" x14ac:dyDescent="0.25">
      <c r="A229" s="384" t="s">
        <v>199</v>
      </c>
      <c r="B229" s="385"/>
      <c r="C229" s="385"/>
      <c r="D229" s="385"/>
      <c r="E229" s="385"/>
      <c r="F229" s="385"/>
      <c r="G229" s="385"/>
      <c r="H229" s="386"/>
      <c r="I229" s="111">
        <f t="shared" ref="I229:I234" si="107">SUM(J229,L229)</f>
        <v>170.3</v>
      </c>
      <c r="J229" s="112">
        <f>J13+J23+J28+J33+J38+J43+J48+J94+J19</f>
        <v>153.60000000000002</v>
      </c>
      <c r="K229" s="112">
        <f>K13+K23+K28+K33+K38+K43+K48+K94+K19</f>
        <v>4.5</v>
      </c>
      <c r="L229" s="112">
        <f>L13+L23+L28+L33+L38+L43+L48+L94+L19</f>
        <v>16.7</v>
      </c>
      <c r="M229" s="111">
        <f>SUM(N229,P229)</f>
        <v>191.4</v>
      </c>
      <c r="N229" s="112">
        <f>N13+N23+N28+N33+N38+N43+N48+N94+N19</f>
        <v>177</v>
      </c>
      <c r="O229" s="112">
        <f>O13+O23+O28+O33+O38+O43+O48+O94+O19</f>
        <v>27</v>
      </c>
      <c r="P229" s="112">
        <f>P13+P23+P28+P33+P38+P43+P48+P94+P19</f>
        <v>14.4</v>
      </c>
      <c r="Q229" s="111">
        <f t="shared" ref="Q229" si="108">SUM(R229,T229)</f>
        <v>274.5</v>
      </c>
      <c r="R229" s="112">
        <f>R13+R23+R28+R33+R38+R43+R48+R94+R19</f>
        <v>274.5</v>
      </c>
      <c r="S229" s="112">
        <f>S13+S23+S28+S33+S38+S43+S48+S94+S19</f>
        <v>27.1</v>
      </c>
      <c r="T229" s="112">
        <f>T13+T23+T28+T33+T38+T43+T48+T94+T19</f>
        <v>0</v>
      </c>
      <c r="U229" s="111">
        <f t="shared" ref="U229:U232" si="109">SUM(V229,X229)</f>
        <v>274.5</v>
      </c>
      <c r="V229" s="112">
        <f>V13+V23+V28+V33+V38+V43+V48+V94+V19</f>
        <v>274.5</v>
      </c>
      <c r="W229" s="112">
        <f>W13+W23+W28+W33+W38+W43+W48+W94+W19</f>
        <v>27.1</v>
      </c>
      <c r="X229" s="113">
        <f>X13+X23+X28+X33+X38+X43+X48+X94+X19</f>
        <v>0</v>
      </c>
      <c r="Y229" s="166"/>
    </row>
    <row r="230" spans="1:38" ht="15.75" customHeight="1" x14ac:dyDescent="0.25">
      <c r="A230" s="384" t="s">
        <v>200</v>
      </c>
      <c r="B230" s="385"/>
      <c r="C230" s="385"/>
      <c r="D230" s="385"/>
      <c r="E230" s="385"/>
      <c r="F230" s="385"/>
      <c r="G230" s="385"/>
      <c r="H230" s="386"/>
      <c r="I230" s="111">
        <f t="shared" si="107"/>
        <v>0.4</v>
      </c>
      <c r="J230" s="112">
        <f>J14</f>
        <v>0.4</v>
      </c>
      <c r="K230" s="112"/>
      <c r="L230" s="112"/>
      <c r="M230" s="111"/>
      <c r="N230" s="112"/>
      <c r="O230" s="112"/>
      <c r="P230" s="112"/>
      <c r="Q230" s="111"/>
      <c r="R230" s="112"/>
      <c r="S230" s="112"/>
      <c r="T230" s="113"/>
      <c r="U230" s="111"/>
      <c r="V230" s="112"/>
      <c r="W230" s="112"/>
      <c r="X230" s="113"/>
      <c r="Y230" s="166"/>
    </row>
    <row r="231" spans="1:38" ht="15.75" customHeight="1" x14ac:dyDescent="0.25">
      <c r="A231" s="384" t="s">
        <v>201</v>
      </c>
      <c r="B231" s="385"/>
      <c r="C231" s="385"/>
      <c r="D231" s="385"/>
      <c r="E231" s="385"/>
      <c r="F231" s="385"/>
      <c r="G231" s="385"/>
      <c r="H231" s="386"/>
      <c r="I231" s="111">
        <f t="shared" si="107"/>
        <v>0</v>
      </c>
      <c r="J231" s="112">
        <f>J197+J120+J173+J113</f>
        <v>0</v>
      </c>
      <c r="K231" s="112">
        <f>K197+K120+K173+K113</f>
        <v>0</v>
      </c>
      <c r="L231" s="112">
        <f>L197+L120+L173+L113</f>
        <v>0</v>
      </c>
      <c r="M231" s="111">
        <f>SUM(N231,P231)</f>
        <v>0</v>
      </c>
      <c r="N231" s="112">
        <f>N197+N120+N173+N113</f>
        <v>0</v>
      </c>
      <c r="O231" s="112">
        <f>O197+O120+O173+O113</f>
        <v>0</v>
      </c>
      <c r="P231" s="112">
        <f>P197+P120+P173+P113</f>
        <v>0</v>
      </c>
      <c r="Q231" s="111">
        <f>SUM(R231,T231)</f>
        <v>416.2</v>
      </c>
      <c r="R231" s="112">
        <f>R197+R120+R173+R113</f>
        <v>0</v>
      </c>
      <c r="S231" s="112">
        <f>S197+S120+S173+S113</f>
        <v>0</v>
      </c>
      <c r="T231" s="112">
        <f>T197+T120+T173+T113+T126</f>
        <v>416.2</v>
      </c>
      <c r="U231" s="111">
        <f>SUM(V231,X231)</f>
        <v>200</v>
      </c>
      <c r="V231" s="112">
        <f>V197+V120+V173+V113</f>
        <v>0</v>
      </c>
      <c r="W231" s="112">
        <f>W197+W120+W173+W113</f>
        <v>0</v>
      </c>
      <c r="X231" s="113">
        <f>X197+X120+X173+X113</f>
        <v>200</v>
      </c>
      <c r="Y231" s="166"/>
    </row>
    <row r="232" spans="1:38" ht="15.75" customHeight="1" x14ac:dyDescent="0.25">
      <c r="A232" s="384" t="s">
        <v>202</v>
      </c>
      <c r="B232" s="385"/>
      <c r="C232" s="385"/>
      <c r="D232" s="385"/>
      <c r="E232" s="385"/>
      <c r="F232" s="385"/>
      <c r="G232" s="385"/>
      <c r="H232" s="386"/>
      <c r="I232" s="111">
        <f t="shared" si="107"/>
        <v>65.3</v>
      </c>
      <c r="J232" s="112">
        <f>J106+J121</f>
        <v>0</v>
      </c>
      <c r="K232" s="112">
        <f>K106+K121</f>
        <v>0</v>
      </c>
      <c r="L232" s="112">
        <f>L106+L121</f>
        <v>65.3</v>
      </c>
      <c r="M232" s="111">
        <f t="shared" ref="M232" si="110">SUM(N232,P232)</f>
        <v>0</v>
      </c>
      <c r="N232" s="112">
        <f>N106+N121</f>
        <v>0</v>
      </c>
      <c r="O232" s="112">
        <f>O106+O121</f>
        <v>0</v>
      </c>
      <c r="P232" s="112">
        <f>P106+P121</f>
        <v>0</v>
      </c>
      <c r="Q232" s="111">
        <f t="shared" ref="Q232" si="111">SUM(R232,T232)</f>
        <v>74.599999999999994</v>
      </c>
      <c r="R232" s="112">
        <f>R106+R121</f>
        <v>0</v>
      </c>
      <c r="S232" s="112">
        <f>S106+S121</f>
        <v>0</v>
      </c>
      <c r="T232" s="113">
        <f>T106+T121</f>
        <v>74.599999999999994</v>
      </c>
      <c r="U232" s="111">
        <f t="shared" si="109"/>
        <v>0</v>
      </c>
      <c r="V232" s="112">
        <f>V106+V121</f>
        <v>0</v>
      </c>
      <c r="W232" s="112">
        <f>W106+W121</f>
        <v>0</v>
      </c>
      <c r="X232" s="113">
        <f>X106+X121</f>
        <v>0</v>
      </c>
      <c r="Y232" s="166"/>
    </row>
    <row r="233" spans="1:38" x14ac:dyDescent="0.25">
      <c r="A233" s="384" t="s">
        <v>203</v>
      </c>
      <c r="B233" s="385"/>
      <c r="C233" s="385"/>
      <c r="D233" s="385"/>
      <c r="E233" s="385"/>
      <c r="F233" s="385"/>
      <c r="G233" s="385"/>
      <c r="H233" s="386"/>
      <c r="I233" s="111"/>
      <c r="J233" s="135"/>
      <c r="K233" s="135"/>
      <c r="L233" s="112"/>
      <c r="M233" s="114">
        <f>M116</f>
        <v>204</v>
      </c>
      <c r="N233" s="112"/>
      <c r="O233" s="112"/>
      <c r="P233" s="112">
        <f>P116+P123</f>
        <v>204</v>
      </c>
      <c r="Q233" s="114">
        <v>50</v>
      </c>
      <c r="R233" s="112">
        <f>R116+R123</f>
        <v>0</v>
      </c>
      <c r="S233" s="112">
        <f>S116+S123</f>
        <v>0</v>
      </c>
      <c r="T233" s="112">
        <f>T116+T123</f>
        <v>50</v>
      </c>
      <c r="U233" s="114"/>
      <c r="V233" s="112">
        <f>V116+V123</f>
        <v>0</v>
      </c>
      <c r="W233" s="112">
        <f>W116+W123</f>
        <v>0</v>
      </c>
      <c r="X233" s="113">
        <f>X116+X123</f>
        <v>1000</v>
      </c>
      <c r="Y233" s="166"/>
    </row>
    <row r="234" spans="1:38" x14ac:dyDescent="0.25">
      <c r="A234" s="384" t="s">
        <v>204</v>
      </c>
      <c r="B234" s="385"/>
      <c r="C234" s="385"/>
      <c r="D234" s="385"/>
      <c r="E234" s="385"/>
      <c r="F234" s="385"/>
      <c r="G234" s="385"/>
      <c r="H234" s="386"/>
      <c r="I234" s="111">
        <f t="shared" si="107"/>
        <v>0</v>
      </c>
      <c r="J234" s="135">
        <f>J160</f>
        <v>0</v>
      </c>
      <c r="K234" s="135">
        <f>K160</f>
        <v>0</v>
      </c>
      <c r="L234" s="135">
        <f>L160</f>
        <v>0</v>
      </c>
      <c r="M234" s="111">
        <f t="shared" ref="M234" si="112">SUM(N234,P234)</f>
        <v>18.399999999999999</v>
      </c>
      <c r="N234" s="135">
        <f>N160</f>
        <v>0</v>
      </c>
      <c r="O234" s="135">
        <f>O160</f>
        <v>0</v>
      </c>
      <c r="P234" s="135">
        <f>P160</f>
        <v>18.399999999999999</v>
      </c>
      <c r="Q234" s="111">
        <f t="shared" ref="Q234" si="113">SUM(R234,T234)</f>
        <v>0</v>
      </c>
      <c r="R234" s="135">
        <f>R160</f>
        <v>0</v>
      </c>
      <c r="S234" s="135">
        <f>S160</f>
        <v>0</v>
      </c>
      <c r="T234" s="135">
        <f>T160</f>
        <v>0</v>
      </c>
      <c r="U234" s="111">
        <f t="shared" ref="U234" si="114">SUM(V234,X234)</f>
        <v>0</v>
      </c>
      <c r="V234" s="135">
        <f>V160</f>
        <v>0</v>
      </c>
      <c r="W234" s="135">
        <f>W160</f>
        <v>0</v>
      </c>
      <c r="X234" s="151">
        <f>X160</f>
        <v>0</v>
      </c>
      <c r="Y234" s="166"/>
    </row>
    <row r="235" spans="1:38" x14ac:dyDescent="0.25">
      <c r="A235" s="378" t="s">
        <v>205</v>
      </c>
      <c r="B235" s="379"/>
      <c r="C235" s="379"/>
      <c r="D235" s="379"/>
      <c r="E235" s="379"/>
      <c r="F235" s="379"/>
      <c r="G235" s="379"/>
      <c r="H235" s="380"/>
      <c r="I235" s="134">
        <f>SUM(J235,L235)</f>
        <v>10.1</v>
      </c>
      <c r="J235" s="135">
        <f>SUM(J15,J24,J29,J34,J39,J44,J49,J95)</f>
        <v>10.1</v>
      </c>
      <c r="K235" s="135">
        <f>SUM(K15,K24,K29,K34,K39,K44,K49,K95)</f>
        <v>7.7000000000000011</v>
      </c>
      <c r="L235" s="135">
        <f>SUM(L15,L24,L29,L34,L39,L44,L49,L95)</f>
        <v>0</v>
      </c>
      <c r="M235" s="134">
        <f>SUM(N235,P235)</f>
        <v>8.6</v>
      </c>
      <c r="N235" s="135">
        <f>SUM(N15,N24,N29,N34,N39,N44,N49,N95,N20)</f>
        <v>8.6</v>
      </c>
      <c r="O235" s="135">
        <f>SUM(O15,O24,O29,O34,O39,O44,O49,O95,O20)</f>
        <v>6.6000000000000005</v>
      </c>
      <c r="P235" s="135">
        <f>SUM(P15,P24,P29,P34,P39,P44,P49,P95)</f>
        <v>0</v>
      </c>
      <c r="Q235" s="134">
        <f>SUM(R235,T235)</f>
        <v>0</v>
      </c>
      <c r="R235" s="135">
        <f>SUM(R15,R24,R29,R34,R39,R44,R49,R95)</f>
        <v>0</v>
      </c>
      <c r="S235" s="135">
        <f>SUM(S15,S24,S29,S34,S39,S44,S49,S95,S20)</f>
        <v>0</v>
      </c>
      <c r="T235" s="135">
        <f>SUM(T15,T24,T29,T34,T39,T44,T49,T95)</f>
        <v>0</v>
      </c>
      <c r="U235" s="134">
        <f>SUM(V235,X235)</f>
        <v>0</v>
      </c>
      <c r="V235" s="135">
        <f>SUM(V15,V24,V29,V34,V39,V44,V49,V95)</f>
        <v>0</v>
      </c>
      <c r="W235" s="135">
        <f>SUM(W15,W24,W29,W34,W39,W44,W49,W95,W20)</f>
        <v>0</v>
      </c>
      <c r="X235" s="151">
        <f>SUM(X15,X24,X29,X34,X39,X44,X49,X95)</f>
        <v>0</v>
      </c>
      <c r="Y235" s="166"/>
    </row>
    <row r="236" spans="1:38" ht="15.75" thickBot="1" x14ac:dyDescent="0.3">
      <c r="A236" s="381" t="s">
        <v>206</v>
      </c>
      <c r="B236" s="382"/>
      <c r="C236" s="382"/>
      <c r="D236" s="382"/>
      <c r="E236" s="382"/>
      <c r="F236" s="382"/>
      <c r="G236" s="382"/>
      <c r="H236" s="383"/>
      <c r="I236" s="134">
        <f>SUM(J236,L236)</f>
        <v>81.17</v>
      </c>
      <c r="J236" s="135">
        <f>SUM(J16,J25,J30,J35,J40,J45,J50,J96,J172,J220)</f>
        <v>70.97</v>
      </c>
      <c r="K236" s="135">
        <f>SUM(K16,K25,K30,K35,K40,K45,K50,K96,K172,K220)</f>
        <v>53.573</v>
      </c>
      <c r="L236" s="135">
        <f>SUM(L16,L25,L30,L35,L40,L45,L50,L96,L172,L220)</f>
        <v>10.199999999999999</v>
      </c>
      <c r="M236" s="134">
        <f>SUM(N236,P236)</f>
        <v>0</v>
      </c>
      <c r="N236" s="135">
        <f>SUM(N25,N30,N35,N40,N45,N50,N96,N172,N220,N16)</f>
        <v>0</v>
      </c>
      <c r="O236" s="135">
        <f>SUM(O16,O25,O30,O35,O40,O45,O50,O96,O172,O220)</f>
        <v>0</v>
      </c>
      <c r="P236" s="135">
        <f>SUM(P16,P25,P30,P35,P40,P45,P50,P96,P172,P220)</f>
        <v>0</v>
      </c>
      <c r="Q236" s="134">
        <f>SUM(R236,T236)</f>
        <v>0</v>
      </c>
      <c r="R236" s="135">
        <f>SUM(R16,R25,R30,R35,R40,R45,R50,R96,R172,R220,R20)</f>
        <v>0</v>
      </c>
      <c r="S236" s="135">
        <f>SUM(S16,S25,S30,S35,S40,S45,S50,S96,S172,S220)</f>
        <v>0</v>
      </c>
      <c r="T236" s="135">
        <f>SUM(T16,T25,T30,T35,T40,T45,T50,T96,T172,T220)</f>
        <v>0</v>
      </c>
      <c r="U236" s="133">
        <f>SUM(V236,X236)</f>
        <v>0</v>
      </c>
      <c r="V236" s="159">
        <f>SUM(V16,V25,V30,V35,V40,V45,V50,V96,V172,V220)</f>
        <v>0</v>
      </c>
      <c r="W236" s="159">
        <f>SUM(W16,W25,W30,W35,W40,W45,W50,W96,W172,W220)</f>
        <v>0</v>
      </c>
      <c r="X236" s="160">
        <f>SUM(X16,X25,X30,X35,X40,X45,X50,X96,X172,X220)</f>
        <v>0</v>
      </c>
      <c r="Y236" s="16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</row>
    <row r="237" spans="1:38" ht="15.75" thickBot="1" x14ac:dyDescent="0.3">
      <c r="A237" s="375" t="s">
        <v>60</v>
      </c>
      <c r="B237" s="376"/>
      <c r="C237" s="376"/>
      <c r="D237" s="376"/>
      <c r="E237" s="376"/>
      <c r="F237" s="376"/>
      <c r="G237" s="376"/>
      <c r="H237" s="377"/>
      <c r="I237" s="115">
        <f>SUM(J237,L237)</f>
        <v>2972.27</v>
      </c>
      <c r="J237" s="116">
        <f>SUM(J228:J236)</f>
        <v>2351.77</v>
      </c>
      <c r="K237" s="116">
        <f>SUM(K228:K236)</f>
        <v>1272.373</v>
      </c>
      <c r="L237" s="116">
        <f>SUM(L228:L236)</f>
        <v>620.5</v>
      </c>
      <c r="M237" s="115">
        <f>SUM(N237,P237)</f>
        <v>3173.0999999999995</v>
      </c>
      <c r="N237" s="116">
        <f>SUM(N228:N236)</f>
        <v>2455.0999999999995</v>
      </c>
      <c r="O237" s="116">
        <f>SUM(O228:O236)</f>
        <v>1305.5999999999999</v>
      </c>
      <c r="P237" s="116">
        <f>SUM(P228:P236)</f>
        <v>717.99999999999989</v>
      </c>
      <c r="Q237" s="115">
        <f>SUM(R237,T237)</f>
        <v>3636.5</v>
      </c>
      <c r="R237" s="116">
        <f>SUM(R228:R236)</f>
        <v>2575.6</v>
      </c>
      <c r="S237" s="116">
        <f>SUM(S228:S236)</f>
        <v>1331.1999999999998</v>
      </c>
      <c r="T237" s="117">
        <f>SUM(T228:T236)</f>
        <v>1060.9000000000001</v>
      </c>
      <c r="U237" s="115">
        <f>SUM(V237,X237)</f>
        <v>3898.7999999999997</v>
      </c>
      <c r="V237" s="116">
        <f>SUM(V228:V236)</f>
        <v>2400.1999999999998</v>
      </c>
      <c r="W237" s="116">
        <f>SUM(W228:W236)</f>
        <v>1331.1999999999998</v>
      </c>
      <c r="X237" s="117">
        <f>SUM(X228:X236)</f>
        <v>1498.6</v>
      </c>
      <c r="Y237" s="120">
        <f>Y235-Y225</f>
        <v>0</v>
      </c>
      <c r="Z237"/>
      <c r="AA237"/>
      <c r="AB237"/>
      <c r="AC237"/>
      <c r="AD237"/>
      <c r="AE237"/>
      <c r="AF237"/>
      <c r="AG237"/>
      <c r="AH237"/>
      <c r="AI237"/>
      <c r="AJ237"/>
      <c r="AK237"/>
      <c r="AL237"/>
    </row>
    <row r="238" spans="1:38" x14ac:dyDescent="0.25">
      <c r="A238" s="373"/>
      <c r="B238" s="373"/>
      <c r="C238" s="373"/>
      <c r="D238" s="373"/>
      <c r="E238" s="373"/>
      <c r="F238" s="373"/>
      <c r="G238" s="373"/>
      <c r="H238" s="373"/>
      <c r="I238" s="118"/>
      <c r="J238" s="119"/>
      <c r="K238" s="119"/>
      <c r="L238" s="119"/>
      <c r="M238" s="118"/>
      <c r="N238" s="119"/>
      <c r="O238" s="119"/>
      <c r="P238" s="119"/>
      <c r="Q238" s="118"/>
      <c r="R238" s="119"/>
      <c r="S238" s="119"/>
      <c r="T238" s="119"/>
      <c r="U238" s="118"/>
      <c r="V238" s="119"/>
      <c r="W238" s="119"/>
      <c r="X238" s="119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</row>
    <row r="239" spans="1:38" x14ac:dyDescent="0.25">
      <c r="A239" s="372"/>
      <c r="B239" s="372"/>
      <c r="C239" s="372"/>
      <c r="D239" s="372"/>
      <c r="E239" s="372"/>
      <c r="F239" s="25"/>
      <c r="G239" s="23"/>
      <c r="H239" s="26"/>
      <c r="I239" s="120">
        <f t="shared" ref="I239:X239" si="115">I237-I227</f>
        <v>0</v>
      </c>
      <c r="J239" s="120">
        <f t="shared" si="115"/>
        <v>0</v>
      </c>
      <c r="K239" s="120">
        <f t="shared" si="115"/>
        <v>0</v>
      </c>
      <c r="L239" s="120">
        <f t="shared" si="115"/>
        <v>0</v>
      </c>
      <c r="M239" s="120">
        <f t="shared" si="115"/>
        <v>0</v>
      </c>
      <c r="N239" s="120">
        <f t="shared" si="115"/>
        <v>0</v>
      </c>
      <c r="O239" s="120">
        <f t="shared" si="115"/>
        <v>0</v>
      </c>
      <c r="P239" s="120">
        <f t="shared" si="115"/>
        <v>0</v>
      </c>
      <c r="Q239" s="120">
        <f t="shared" si="115"/>
        <v>0</v>
      </c>
      <c r="R239" s="120">
        <f t="shared" si="115"/>
        <v>0</v>
      </c>
      <c r="S239" s="120">
        <f t="shared" si="115"/>
        <v>0</v>
      </c>
      <c r="T239" s="120">
        <f t="shared" si="115"/>
        <v>0</v>
      </c>
      <c r="U239" s="120">
        <f t="shared" si="115"/>
        <v>0</v>
      </c>
      <c r="V239" s="120">
        <f t="shared" si="115"/>
        <v>0</v>
      </c>
      <c r="W239" s="120">
        <f t="shared" si="115"/>
        <v>0</v>
      </c>
      <c r="X239" s="120">
        <f t="shared" si="115"/>
        <v>0</v>
      </c>
      <c r="Z239"/>
      <c r="AA239"/>
      <c r="AB239"/>
      <c r="AC239"/>
      <c r="AD239"/>
      <c r="AE239"/>
      <c r="AF239"/>
      <c r="AG239"/>
      <c r="AH239"/>
      <c r="AI239"/>
      <c r="AJ239"/>
      <c r="AK239"/>
      <c r="AL239"/>
    </row>
    <row r="240" spans="1:38" x14ac:dyDescent="0.25">
      <c r="A240" s="23"/>
      <c r="B240" s="23"/>
      <c r="C240" s="23"/>
      <c r="D240" s="24"/>
      <c r="E240" s="25"/>
      <c r="F240" s="25"/>
      <c r="G240" s="23"/>
      <c r="H240" s="26"/>
      <c r="I240" s="120"/>
      <c r="J240" s="121"/>
      <c r="K240" s="121"/>
      <c r="L240" s="121"/>
      <c r="M240" s="120"/>
      <c r="N240" s="121"/>
      <c r="O240" s="121"/>
      <c r="P240" s="121"/>
      <c r="Q240" s="120"/>
      <c r="R240" s="121"/>
      <c r="S240" s="121"/>
      <c r="T240" s="121"/>
      <c r="U240" s="120"/>
      <c r="V240" s="121"/>
      <c r="W240" s="121"/>
      <c r="X240" s="121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</row>
    <row r="241" spans="1:38" x14ac:dyDescent="0.25">
      <c r="A241" s="23"/>
      <c r="B241" s="23"/>
      <c r="C241" s="23"/>
      <c r="D241" s="24"/>
      <c r="E241" s="25"/>
      <c r="F241" s="25"/>
      <c r="G241" s="23"/>
      <c r="H241" s="26"/>
      <c r="I241" s="120"/>
      <c r="J241" s="121"/>
      <c r="K241" s="121"/>
      <c r="L241" s="121"/>
      <c r="M241" s="120"/>
      <c r="N241" s="121"/>
      <c r="O241" s="121"/>
      <c r="P241" s="121"/>
      <c r="Q241" s="120"/>
      <c r="R241" s="121"/>
      <c r="S241" s="121"/>
      <c r="T241" s="121"/>
      <c r="U241" s="120"/>
      <c r="V241" s="121"/>
      <c r="W241" s="121"/>
      <c r="X241" s="12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</row>
    <row r="242" spans="1:38" x14ac:dyDescent="0.25">
      <c r="A242" s="23"/>
      <c r="B242" s="23"/>
      <c r="C242" s="23"/>
      <c r="D242" s="24"/>
      <c r="E242" s="25"/>
      <c r="F242" s="25"/>
      <c r="G242" s="23"/>
      <c r="H242" s="26"/>
      <c r="I242" s="120"/>
      <c r="J242" s="121"/>
      <c r="K242" s="121"/>
      <c r="L242" s="121"/>
      <c r="M242" s="120"/>
      <c r="N242" s="121"/>
      <c r="O242" s="121"/>
      <c r="P242" s="121"/>
      <c r="Q242" s="120"/>
      <c r="R242" s="121"/>
      <c r="S242" s="121"/>
      <c r="T242" s="121"/>
      <c r="U242" s="120"/>
      <c r="V242" s="121"/>
      <c r="W242" s="121"/>
      <c r="X242" s="121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</row>
    <row r="243" spans="1:38" x14ac:dyDescent="0.25">
      <c r="A243" s="23"/>
      <c r="B243" s="23"/>
      <c r="C243" s="23"/>
      <c r="D243" s="24"/>
      <c r="E243" s="25"/>
      <c r="F243" s="25"/>
      <c r="G243" s="23"/>
      <c r="H243" s="26"/>
      <c r="I243" s="120"/>
      <c r="J243" s="121"/>
      <c r="K243" s="121"/>
      <c r="L243" s="121"/>
      <c r="M243" s="120"/>
      <c r="N243" s="121"/>
      <c r="O243" s="121"/>
      <c r="P243" s="121"/>
      <c r="Q243" s="120"/>
      <c r="R243" s="121"/>
      <c r="S243" s="121"/>
      <c r="T243" s="121"/>
      <c r="U243" s="120"/>
      <c r="V243" s="121"/>
      <c r="W243" s="121"/>
      <c r="X243" s="121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</row>
    <row r="244" spans="1:38" x14ac:dyDescent="0.25">
      <c r="A244" s="23"/>
      <c r="B244" s="23"/>
      <c r="C244" s="23"/>
      <c r="D244" s="24"/>
      <c r="E244" s="25"/>
      <c r="F244" s="25"/>
      <c r="G244" s="23"/>
      <c r="H244" s="26"/>
      <c r="I244" s="120"/>
      <c r="J244" s="121"/>
      <c r="K244" s="121"/>
      <c r="L244" s="121"/>
      <c r="M244" s="120"/>
      <c r="N244" s="121"/>
      <c r="O244" s="121"/>
      <c r="P244" s="121"/>
      <c r="Q244" s="120"/>
      <c r="R244" s="121"/>
      <c r="S244" s="121"/>
      <c r="T244" s="121"/>
      <c r="U244" s="120"/>
      <c r="V244" s="121"/>
      <c r="W244" s="121"/>
      <c r="X244" s="121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</row>
    <row r="245" spans="1:38" x14ac:dyDescent="0.25">
      <c r="A245" s="23"/>
      <c r="B245" s="23"/>
      <c r="C245" s="23"/>
      <c r="D245" s="24"/>
      <c r="E245" s="25"/>
      <c r="F245" s="25"/>
      <c r="G245" s="23"/>
      <c r="H245" s="26"/>
      <c r="I245" s="120"/>
      <c r="J245" s="121"/>
      <c r="K245" s="121"/>
      <c r="L245" s="121"/>
      <c r="M245" s="120"/>
      <c r="N245" s="121"/>
      <c r="O245" s="121"/>
      <c r="P245" s="121"/>
      <c r="Q245" s="120"/>
      <c r="R245" s="121"/>
      <c r="S245" s="121"/>
      <c r="T245" s="121"/>
      <c r="U245" s="120"/>
      <c r="V245" s="121"/>
      <c r="W245" s="121"/>
      <c r="X245" s="121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</row>
    <row r="246" spans="1:38" x14ac:dyDescent="0.25">
      <c r="A246" s="23"/>
      <c r="B246" s="23"/>
      <c r="C246" s="23"/>
      <c r="D246" s="24"/>
      <c r="E246" s="25"/>
      <c r="F246" s="25"/>
      <c r="G246" s="23"/>
      <c r="H246" s="26"/>
      <c r="I246" s="120"/>
      <c r="J246" s="121"/>
      <c r="K246" s="121"/>
      <c r="L246" s="121"/>
      <c r="M246" s="120"/>
      <c r="N246" s="121"/>
      <c r="O246" s="121"/>
      <c r="P246" s="121"/>
      <c r="Q246" s="120"/>
      <c r="R246" s="121"/>
      <c r="S246" s="121"/>
      <c r="T246" s="121"/>
      <c r="U246" s="120"/>
      <c r="V246" s="121"/>
      <c r="W246" s="121"/>
      <c r="X246" s="121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</row>
    <row r="247" spans="1:38" x14ac:dyDescent="0.25">
      <c r="A247" s="23"/>
      <c r="B247" s="23"/>
      <c r="C247" s="23"/>
      <c r="D247" s="24"/>
      <c r="E247" s="25"/>
      <c r="F247" s="25"/>
      <c r="G247" s="23"/>
      <c r="H247" s="26"/>
      <c r="I247" s="120"/>
      <c r="J247" s="121"/>
      <c r="K247" s="121"/>
      <c r="L247" s="121"/>
      <c r="M247" s="120"/>
      <c r="N247" s="121"/>
      <c r="O247" s="121"/>
      <c r="P247" s="121"/>
      <c r="Q247" s="120"/>
      <c r="R247" s="121"/>
      <c r="S247" s="121"/>
      <c r="T247" s="121"/>
      <c r="U247" s="120"/>
      <c r="V247" s="121"/>
      <c r="W247" s="121"/>
      <c r="X247" s="121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</row>
    <row r="248" spans="1:38" x14ac:dyDescent="0.25">
      <c r="A248" s="23"/>
      <c r="B248" s="23"/>
      <c r="C248" s="23"/>
      <c r="D248" s="24"/>
      <c r="E248" s="25"/>
      <c r="F248" s="25"/>
      <c r="G248" s="23"/>
      <c r="H248" s="26"/>
      <c r="I248" s="120"/>
      <c r="J248" s="121"/>
      <c r="K248" s="121"/>
      <c r="L248" s="121"/>
      <c r="M248" s="120"/>
      <c r="N248" s="121"/>
      <c r="O248" s="121"/>
      <c r="P248" s="121"/>
      <c r="Q248" s="120"/>
      <c r="R248" s="121"/>
      <c r="S248" s="121"/>
      <c r="T248" s="121"/>
      <c r="U248" s="120"/>
      <c r="V248" s="121"/>
      <c r="W248" s="121"/>
      <c r="X248" s="121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</row>
    <row r="249" spans="1:38" x14ac:dyDescent="0.25">
      <c r="A249" s="23"/>
      <c r="B249" s="23"/>
      <c r="C249" s="23"/>
      <c r="D249" s="24"/>
      <c r="E249" s="25"/>
      <c r="F249" s="25"/>
      <c r="G249" s="23"/>
      <c r="H249" s="26"/>
      <c r="I249" s="120"/>
      <c r="J249" s="121"/>
      <c r="K249" s="121"/>
      <c r="L249" s="121"/>
      <c r="M249" s="120"/>
      <c r="N249" s="121"/>
      <c r="O249" s="121"/>
      <c r="P249" s="121"/>
      <c r="Q249" s="120"/>
      <c r="R249" s="121"/>
      <c r="S249" s="121"/>
      <c r="T249" s="121"/>
      <c r="U249" s="120"/>
      <c r="V249" s="121"/>
      <c r="W249" s="121"/>
      <c r="X249" s="121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</row>
    <row r="250" spans="1:38" x14ac:dyDescent="0.25">
      <c r="A250" s="23"/>
      <c r="B250" s="23"/>
      <c r="C250" s="23"/>
      <c r="D250" s="24"/>
      <c r="E250" s="25"/>
      <c r="F250" s="25"/>
      <c r="G250" s="23"/>
      <c r="H250" s="26"/>
      <c r="I250" s="120"/>
      <c r="J250" s="121"/>
      <c r="K250" s="121"/>
      <c r="L250" s="121"/>
      <c r="M250" s="120"/>
      <c r="N250" s="121"/>
      <c r="O250" s="121"/>
      <c r="P250" s="121"/>
      <c r="Q250" s="120"/>
      <c r="R250" s="121"/>
      <c r="S250" s="121"/>
      <c r="T250" s="121"/>
      <c r="U250" s="120"/>
      <c r="V250" s="121"/>
      <c r="W250" s="121"/>
      <c r="X250" s="121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</row>
    <row r="251" spans="1:38" x14ac:dyDescent="0.25">
      <c r="A251" s="23"/>
      <c r="B251" s="23"/>
      <c r="C251" s="23"/>
      <c r="D251" s="24"/>
      <c r="E251" s="25"/>
      <c r="F251" s="25"/>
      <c r="G251" s="23"/>
      <c r="H251" s="26"/>
      <c r="I251" s="120"/>
      <c r="J251" s="121"/>
      <c r="K251" s="121"/>
      <c r="L251" s="121"/>
      <c r="M251" s="120"/>
      <c r="N251" s="121"/>
      <c r="O251" s="121"/>
      <c r="P251" s="121"/>
      <c r="Q251" s="120"/>
      <c r="R251" s="121"/>
      <c r="S251" s="121"/>
      <c r="T251" s="121"/>
      <c r="U251" s="120"/>
      <c r="V251" s="121"/>
      <c r="W251" s="121"/>
      <c r="X251" s="12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</row>
    <row r="252" spans="1:38" x14ac:dyDescent="0.25">
      <c r="A252" s="31"/>
      <c r="B252" s="31"/>
      <c r="C252" s="31"/>
      <c r="D252" s="32"/>
      <c r="E252" s="33"/>
      <c r="F252" s="33"/>
      <c r="G252" s="31"/>
      <c r="H252" s="34"/>
      <c r="I252" s="122"/>
      <c r="J252" s="123"/>
      <c r="K252" s="123"/>
      <c r="L252" s="123"/>
      <c r="M252"/>
      <c r="N252"/>
      <c r="O252"/>
      <c r="P252"/>
      <c r="Q252"/>
      <c r="R252"/>
      <c r="S252"/>
      <c r="T252"/>
      <c r="U252"/>
      <c r="V252"/>
      <c r="W252"/>
      <c r="X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</row>
    <row r="253" spans="1:38" x14ac:dyDescent="0.25">
      <c r="A253" s="31"/>
      <c r="B253" s="31"/>
      <c r="C253" s="31"/>
      <c r="D253" s="32"/>
      <c r="E253" s="33"/>
      <c r="F253" s="33"/>
      <c r="G253" s="31"/>
      <c r="H253" s="34"/>
      <c r="I253" s="122"/>
      <c r="J253" s="123"/>
      <c r="K253" s="123"/>
      <c r="L253" s="123"/>
      <c r="M253"/>
      <c r="N253"/>
      <c r="O253"/>
      <c r="P253"/>
      <c r="Q253"/>
      <c r="R253"/>
      <c r="S253"/>
      <c r="T253"/>
      <c r="U253"/>
      <c r="V253"/>
      <c r="W253"/>
      <c r="X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</row>
    <row r="254" spans="1:38" x14ac:dyDescent="0.25">
      <c r="A254" s="31"/>
      <c r="B254" s="31"/>
      <c r="C254" s="31"/>
      <c r="D254" s="32"/>
      <c r="E254" s="33"/>
      <c r="F254" s="33"/>
      <c r="G254" s="31"/>
      <c r="H254" s="34"/>
      <c r="I254" s="122"/>
      <c r="J254" s="123"/>
      <c r="K254" s="123"/>
      <c r="L254" s="123"/>
      <c r="M254"/>
      <c r="N254"/>
      <c r="O254"/>
      <c r="P254"/>
      <c r="Q254"/>
      <c r="R254"/>
      <c r="S254"/>
      <c r="T254"/>
      <c r="U254"/>
      <c r="V254"/>
      <c r="W254"/>
      <c r="X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</row>
    <row r="255" spans="1:38" x14ac:dyDescent="0.25">
      <c r="A255" s="31"/>
      <c r="B255" s="31"/>
      <c r="C255" s="31"/>
      <c r="D255" s="32"/>
      <c r="E255" s="33"/>
      <c r="F255" s="33"/>
      <c r="G255" s="31"/>
      <c r="H255" s="34"/>
      <c r="I255" s="122"/>
      <c r="J255" s="123"/>
      <c r="K255" s="123"/>
      <c r="L255" s="123"/>
      <c r="M255"/>
      <c r="N255"/>
      <c r="O255"/>
      <c r="P255"/>
      <c r="Q255"/>
      <c r="R255"/>
      <c r="S255"/>
      <c r="T255"/>
      <c r="U255"/>
      <c r="V255"/>
      <c r="W255"/>
      <c r="X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</row>
    <row r="256" spans="1:38" x14ac:dyDescent="0.25">
      <c r="A256" s="31"/>
      <c r="B256" s="31"/>
      <c r="C256" s="31"/>
      <c r="D256" s="32"/>
      <c r="E256" s="33"/>
      <c r="F256" s="33"/>
      <c r="G256" s="31"/>
      <c r="H256" s="34"/>
      <c r="I256" s="122"/>
      <c r="J256" s="123"/>
      <c r="K256" s="123"/>
      <c r="L256" s="123"/>
      <c r="M256"/>
      <c r="N256"/>
      <c r="O256"/>
      <c r="P256"/>
      <c r="Q256"/>
      <c r="R256"/>
      <c r="S256"/>
      <c r="T256"/>
      <c r="U256"/>
      <c r="V256"/>
      <c r="W256"/>
      <c r="X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</row>
    <row r="257" spans="1:38" x14ac:dyDescent="0.25">
      <c r="A257" s="31"/>
      <c r="B257" s="31"/>
      <c r="C257" s="31"/>
      <c r="D257" s="32"/>
      <c r="E257" s="33"/>
      <c r="F257" s="33"/>
      <c r="G257" s="31"/>
      <c r="H257" s="34"/>
      <c r="I257" s="122"/>
      <c r="J257" s="123"/>
      <c r="K257" s="123"/>
      <c r="L257" s="123"/>
      <c r="M257"/>
      <c r="N257"/>
      <c r="O257"/>
      <c r="P257"/>
      <c r="Q257"/>
      <c r="R257"/>
      <c r="S257"/>
      <c r="T257"/>
      <c r="U257"/>
      <c r="V257"/>
      <c r="W257"/>
      <c r="X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</row>
    <row r="258" spans="1:38" x14ac:dyDescent="0.25">
      <c r="A258" s="31"/>
      <c r="B258" s="31"/>
      <c r="C258" s="31"/>
      <c r="D258" s="32"/>
      <c r="E258" s="33"/>
      <c r="F258" s="33"/>
      <c r="G258" s="31"/>
      <c r="H258" s="34"/>
      <c r="I258" s="122"/>
      <c r="J258" s="123"/>
      <c r="K258" s="123"/>
      <c r="L258" s="123"/>
      <c r="M258"/>
      <c r="N258"/>
      <c r="O258"/>
      <c r="P258"/>
      <c r="Q258"/>
      <c r="R258"/>
      <c r="S258"/>
      <c r="T258"/>
      <c r="U258"/>
      <c r="V258"/>
      <c r="W258"/>
      <c r="X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</row>
  </sheetData>
  <mergeCells count="528">
    <mergeCell ref="E223:E224"/>
    <mergeCell ref="F222:F223"/>
    <mergeCell ref="G222:G223"/>
    <mergeCell ref="A125:A127"/>
    <mergeCell ref="B125:B127"/>
    <mergeCell ref="C125:C127"/>
    <mergeCell ref="D125:D127"/>
    <mergeCell ref="E125:E127"/>
    <mergeCell ref="F125:F126"/>
    <mergeCell ref="G125:G126"/>
    <mergeCell ref="F127:H127"/>
    <mergeCell ref="F143:H143"/>
    <mergeCell ref="F139:H139"/>
    <mergeCell ref="E138:E139"/>
    <mergeCell ref="A207:A208"/>
    <mergeCell ref="B207:B208"/>
    <mergeCell ref="A152:A153"/>
    <mergeCell ref="A159:A161"/>
    <mergeCell ref="B159:B161"/>
    <mergeCell ref="D146:D147"/>
    <mergeCell ref="E140:E141"/>
    <mergeCell ref="D166:D167"/>
    <mergeCell ref="A172:A175"/>
    <mergeCell ref="B172:B175"/>
    <mergeCell ref="B205:B206"/>
    <mergeCell ref="C205:C206"/>
    <mergeCell ref="D205:D206"/>
    <mergeCell ref="A205:A206"/>
    <mergeCell ref="D186:D187"/>
    <mergeCell ref="B188:B189"/>
    <mergeCell ref="C188:C189"/>
    <mergeCell ref="D188:D189"/>
    <mergeCell ref="A146:A147"/>
    <mergeCell ref="A166:A167"/>
    <mergeCell ref="A162:A163"/>
    <mergeCell ref="B162:B163"/>
    <mergeCell ref="D164:D165"/>
    <mergeCell ref="A164:A165"/>
    <mergeCell ref="B168:B169"/>
    <mergeCell ref="D162:D163"/>
    <mergeCell ref="E162:E163"/>
    <mergeCell ref="D152:D153"/>
    <mergeCell ref="C152:C153"/>
    <mergeCell ref="C211:C212"/>
    <mergeCell ref="D213:D214"/>
    <mergeCell ref="C209:H209"/>
    <mergeCell ref="G219:G220"/>
    <mergeCell ref="F216:H216"/>
    <mergeCell ref="E207:E208"/>
    <mergeCell ref="F208:H208"/>
    <mergeCell ref="F212:H212"/>
    <mergeCell ref="E215:E216"/>
    <mergeCell ref="D207:D208"/>
    <mergeCell ref="C166:C167"/>
    <mergeCell ref="A219:A221"/>
    <mergeCell ref="A217:A218"/>
    <mergeCell ref="C219:C221"/>
    <mergeCell ref="E219:E221"/>
    <mergeCell ref="B213:B214"/>
    <mergeCell ref="B211:B212"/>
    <mergeCell ref="F221:H221"/>
    <mergeCell ref="F218:H218"/>
    <mergeCell ref="F214:H214"/>
    <mergeCell ref="A215:A216"/>
    <mergeCell ref="B215:B216"/>
    <mergeCell ref="C215:C216"/>
    <mergeCell ref="D215:D216"/>
    <mergeCell ref="C213:C214"/>
    <mergeCell ref="E211:E212"/>
    <mergeCell ref="D211:D212"/>
    <mergeCell ref="F219:F220"/>
    <mergeCell ref="E213:E214"/>
    <mergeCell ref="B217:B218"/>
    <mergeCell ref="B219:B221"/>
    <mergeCell ref="D217:D218"/>
    <mergeCell ref="E217:E218"/>
    <mergeCell ref="C217:C218"/>
    <mergeCell ref="A211:A212"/>
    <mergeCell ref="R5:T5"/>
    <mergeCell ref="T6:T7"/>
    <mergeCell ref="E134:E135"/>
    <mergeCell ref="F111:H111"/>
    <mergeCell ref="E110:E111"/>
    <mergeCell ref="B91:X91"/>
    <mergeCell ref="B102:B104"/>
    <mergeCell ref="D102:D104"/>
    <mergeCell ref="C70:C71"/>
    <mergeCell ref="D93:D97"/>
    <mergeCell ref="C101:X101"/>
    <mergeCell ref="C98:H98"/>
    <mergeCell ref="G93:G96"/>
    <mergeCell ref="B110:B111"/>
    <mergeCell ref="C110:C111"/>
    <mergeCell ref="B93:B97"/>
    <mergeCell ref="E62:E63"/>
    <mergeCell ref="C53:X53"/>
    <mergeCell ref="C131:X131"/>
    <mergeCell ref="E47:E51"/>
    <mergeCell ref="D58:D59"/>
    <mergeCell ref="E64:E65"/>
    <mergeCell ref="A64:A65"/>
    <mergeCell ref="B66:B67"/>
    <mergeCell ref="A93:A97"/>
    <mergeCell ref="E93:E97"/>
    <mergeCell ref="C85:C86"/>
    <mergeCell ref="A156:A158"/>
    <mergeCell ref="B146:B147"/>
    <mergeCell ref="B56:B57"/>
    <mergeCell ref="B58:B59"/>
    <mergeCell ref="C142:C143"/>
    <mergeCell ref="E60:E61"/>
    <mergeCell ref="E56:E57"/>
    <mergeCell ref="A74:A84"/>
    <mergeCell ref="A72:A73"/>
    <mergeCell ref="A105:A109"/>
    <mergeCell ref="A102:A104"/>
    <mergeCell ref="D110:D111"/>
    <mergeCell ref="A110:A111"/>
    <mergeCell ref="E132:E133"/>
    <mergeCell ref="A68:A69"/>
    <mergeCell ref="A62:A63"/>
    <mergeCell ref="A87:A88"/>
    <mergeCell ref="D70:D71"/>
    <mergeCell ref="E68:E69"/>
    <mergeCell ref="O3:P3"/>
    <mergeCell ref="M4:P4"/>
    <mergeCell ref="M5:M7"/>
    <mergeCell ref="N5:P5"/>
    <mergeCell ref="P6:P7"/>
    <mergeCell ref="C52:H52"/>
    <mergeCell ref="D42:D46"/>
    <mergeCell ref="B27:B31"/>
    <mergeCell ref="B42:B46"/>
    <mergeCell ref="C47:C51"/>
    <mergeCell ref="K3:L3"/>
    <mergeCell ref="E4:E7"/>
    <mergeCell ref="I4:L4"/>
    <mergeCell ref="H4:H7"/>
    <mergeCell ref="L6:L7"/>
    <mergeCell ref="B10:X10"/>
    <mergeCell ref="S3:T3"/>
    <mergeCell ref="F4:F7"/>
    <mergeCell ref="W3:X3"/>
    <mergeCell ref="C37:C41"/>
    <mergeCell ref="G37:G40"/>
    <mergeCell ref="C12:C17"/>
    <mergeCell ref="D12:D17"/>
    <mergeCell ref="D22:D26"/>
    <mergeCell ref="V5:X5"/>
    <mergeCell ref="F37:F40"/>
    <mergeCell ref="F47:F50"/>
    <mergeCell ref="G47:G50"/>
    <mergeCell ref="D37:D41"/>
    <mergeCell ref="F12:F16"/>
    <mergeCell ref="B47:B51"/>
    <mergeCell ref="F42:F45"/>
    <mergeCell ref="B12:B17"/>
    <mergeCell ref="F36:H36"/>
    <mergeCell ref="F41:H41"/>
    <mergeCell ref="E37:E41"/>
    <mergeCell ref="E42:E46"/>
    <mergeCell ref="G42:G45"/>
    <mergeCell ref="F51:H51"/>
    <mergeCell ref="G4:G7"/>
    <mergeCell ref="E18:E21"/>
    <mergeCell ref="D27:D31"/>
    <mergeCell ref="J5:L5"/>
    <mergeCell ref="X6:X7"/>
    <mergeCell ref="I5:I7"/>
    <mergeCell ref="U5:U7"/>
    <mergeCell ref="Q4:T4"/>
    <mergeCell ref="Q5:Q7"/>
    <mergeCell ref="F57:H57"/>
    <mergeCell ref="F55:H55"/>
    <mergeCell ref="E54:E55"/>
    <mergeCell ref="F46:H46"/>
    <mergeCell ref="G18:G20"/>
    <mergeCell ref="F18:F20"/>
    <mergeCell ref="C11:X11"/>
    <mergeCell ref="F86:H86"/>
    <mergeCell ref="C92:X92"/>
    <mergeCell ref="E70:E71"/>
    <mergeCell ref="B90:H90"/>
    <mergeCell ref="F61:H61"/>
    <mergeCell ref="F69:H69"/>
    <mergeCell ref="F71:H71"/>
    <mergeCell ref="F84:H84"/>
    <mergeCell ref="D87:D88"/>
    <mergeCell ref="E87:E88"/>
    <mergeCell ref="F59:H59"/>
    <mergeCell ref="D18:D21"/>
    <mergeCell ref="B37:B41"/>
    <mergeCell ref="C42:C46"/>
    <mergeCell ref="F73:H73"/>
    <mergeCell ref="A70:A71"/>
    <mergeCell ref="E85:E86"/>
    <mergeCell ref="A27:A31"/>
    <mergeCell ref="B32:B36"/>
    <mergeCell ref="E27:E31"/>
    <mergeCell ref="D32:D36"/>
    <mergeCell ref="C32:C36"/>
    <mergeCell ref="C27:C31"/>
    <mergeCell ref="A32:A36"/>
    <mergeCell ref="D64:D65"/>
    <mergeCell ref="B85:B86"/>
    <mergeCell ref="E66:E67"/>
    <mergeCell ref="D72:D73"/>
    <mergeCell ref="B72:B73"/>
    <mergeCell ref="C72:C73"/>
    <mergeCell ref="E72:E73"/>
    <mergeCell ref="B54:B55"/>
    <mergeCell ref="C54:C55"/>
    <mergeCell ref="A37:A41"/>
    <mergeCell ref="A66:A67"/>
    <mergeCell ref="E58:E59"/>
    <mergeCell ref="A60:A61"/>
    <mergeCell ref="B60:B61"/>
    <mergeCell ref="D47:D51"/>
    <mergeCell ref="A239:E239"/>
    <mergeCell ref="A238:H238"/>
    <mergeCell ref="C225:H225"/>
    <mergeCell ref="A237:H237"/>
    <mergeCell ref="A235:H235"/>
    <mergeCell ref="A236:H236"/>
    <mergeCell ref="A232:H232"/>
    <mergeCell ref="A231:H231"/>
    <mergeCell ref="B226:H226"/>
    <mergeCell ref="A229:H229"/>
    <mergeCell ref="A230:H230"/>
    <mergeCell ref="A228:H228"/>
    <mergeCell ref="A227:H227"/>
    <mergeCell ref="A234:H234"/>
    <mergeCell ref="A233:H233"/>
    <mergeCell ref="D115:D118"/>
    <mergeCell ref="A134:A135"/>
    <mergeCell ref="A138:A139"/>
    <mergeCell ref="A132:A133"/>
    <mergeCell ref="D142:D143"/>
    <mergeCell ref="D154:D155"/>
    <mergeCell ref="D156:D158"/>
    <mergeCell ref="D140:D141"/>
    <mergeCell ref="C134:C135"/>
    <mergeCell ref="A136:A137"/>
    <mergeCell ref="D136:D137"/>
    <mergeCell ref="C140:C141"/>
    <mergeCell ref="B138:B139"/>
    <mergeCell ref="D138:D139"/>
    <mergeCell ref="C136:C137"/>
    <mergeCell ref="B136:B137"/>
    <mergeCell ref="C148:H148"/>
    <mergeCell ref="F118:H118"/>
    <mergeCell ref="A140:A141"/>
    <mergeCell ref="B140:B141"/>
    <mergeCell ref="C210:X210"/>
    <mergeCell ref="C207:C208"/>
    <mergeCell ref="A142:A143"/>
    <mergeCell ref="A144:A145"/>
    <mergeCell ref="B152:B153"/>
    <mergeCell ref="E159:E161"/>
    <mergeCell ref="C159:C161"/>
    <mergeCell ref="B142:B143"/>
    <mergeCell ref="D144:D145"/>
    <mergeCell ref="E144:E145"/>
    <mergeCell ref="E146:E147"/>
    <mergeCell ref="C151:X151"/>
    <mergeCell ref="F153:H153"/>
    <mergeCell ref="C146:C147"/>
    <mergeCell ref="B149:H149"/>
    <mergeCell ref="E142:E143"/>
    <mergeCell ref="B144:B145"/>
    <mergeCell ref="F161:H161"/>
    <mergeCell ref="E152:E153"/>
    <mergeCell ref="G156:G157"/>
    <mergeCell ref="F156:F157"/>
    <mergeCell ref="F158:H158"/>
    <mergeCell ref="F155:H155"/>
    <mergeCell ref="E154:E155"/>
    <mergeCell ref="U4:X4"/>
    <mergeCell ref="G32:G35"/>
    <mergeCell ref="G27:G30"/>
    <mergeCell ref="F31:H31"/>
    <mergeCell ref="F32:F35"/>
    <mergeCell ref="F27:F30"/>
    <mergeCell ref="A8:X8"/>
    <mergeCell ref="A9:X9"/>
    <mergeCell ref="G12:G16"/>
    <mergeCell ref="G22:G25"/>
    <mergeCell ref="E22:E26"/>
    <mergeCell ref="F22:F25"/>
    <mergeCell ref="F26:H26"/>
    <mergeCell ref="F17:H17"/>
    <mergeCell ref="E12:E17"/>
    <mergeCell ref="A22:A26"/>
    <mergeCell ref="B22:B26"/>
    <mergeCell ref="C22:C26"/>
    <mergeCell ref="A18:A21"/>
    <mergeCell ref="B18:B21"/>
    <mergeCell ref="A12:A17"/>
    <mergeCell ref="E32:E36"/>
    <mergeCell ref="F21:H21"/>
    <mergeCell ref="C18:C21"/>
    <mergeCell ref="F135:H135"/>
    <mergeCell ref="A119:A122"/>
    <mergeCell ref="B119:B122"/>
    <mergeCell ref="C119:C122"/>
    <mergeCell ref="C128:H128"/>
    <mergeCell ref="C132:C133"/>
    <mergeCell ref="E119:E120"/>
    <mergeCell ref="B123:B124"/>
    <mergeCell ref="C123:C124"/>
    <mergeCell ref="D119:D122"/>
    <mergeCell ref="F119:F121"/>
    <mergeCell ref="G119:G121"/>
    <mergeCell ref="F122:H122"/>
    <mergeCell ref="D123:D124"/>
    <mergeCell ref="E123:E124"/>
    <mergeCell ref="B134:B135"/>
    <mergeCell ref="B130:X130"/>
    <mergeCell ref="D132:D133"/>
    <mergeCell ref="D134:D135"/>
    <mergeCell ref="B132:B133"/>
    <mergeCell ref="F133:H133"/>
    <mergeCell ref="F112:F113"/>
    <mergeCell ref="G112:G113"/>
    <mergeCell ref="F109:H109"/>
    <mergeCell ref="A4:A7"/>
    <mergeCell ref="B4:B7"/>
    <mergeCell ref="A123:A124"/>
    <mergeCell ref="E115:E116"/>
    <mergeCell ref="F115:F117"/>
    <mergeCell ref="G115:G117"/>
    <mergeCell ref="D85:D86"/>
    <mergeCell ref="C89:H89"/>
    <mergeCell ref="B70:B71"/>
    <mergeCell ref="F93:F95"/>
    <mergeCell ref="A85:A86"/>
    <mergeCell ref="B74:B84"/>
    <mergeCell ref="C74:C84"/>
    <mergeCell ref="D74:D84"/>
    <mergeCell ref="F97:H97"/>
    <mergeCell ref="A115:A118"/>
    <mergeCell ref="B115:B118"/>
    <mergeCell ref="C115:C118"/>
    <mergeCell ref="A112:A114"/>
    <mergeCell ref="B112:B114"/>
    <mergeCell ref="E112:E114"/>
    <mergeCell ref="E136:E137"/>
    <mergeCell ref="B166:B167"/>
    <mergeCell ref="A168:A169"/>
    <mergeCell ref="B164:B165"/>
    <mergeCell ref="C162:C163"/>
    <mergeCell ref="F169:H169"/>
    <mergeCell ref="F171:H171"/>
    <mergeCell ref="C168:C169"/>
    <mergeCell ref="A154:A155"/>
    <mergeCell ref="C154:C155"/>
    <mergeCell ref="C156:C158"/>
    <mergeCell ref="D159:D161"/>
    <mergeCell ref="E166:E167"/>
    <mergeCell ref="E168:E169"/>
    <mergeCell ref="F163:H163"/>
    <mergeCell ref="C164:C165"/>
    <mergeCell ref="D168:D169"/>
    <mergeCell ref="F165:H165"/>
    <mergeCell ref="E164:E165"/>
    <mergeCell ref="B156:B158"/>
    <mergeCell ref="B154:B155"/>
    <mergeCell ref="G159:G160"/>
    <mergeCell ref="F159:F160"/>
    <mergeCell ref="F147:H147"/>
    <mergeCell ref="F204:H204"/>
    <mergeCell ref="D203:D204"/>
    <mergeCell ref="A196:A198"/>
    <mergeCell ref="B196:B198"/>
    <mergeCell ref="C199:C200"/>
    <mergeCell ref="A203:A204"/>
    <mergeCell ref="B203:B204"/>
    <mergeCell ref="C203:C204"/>
    <mergeCell ref="E199:E200"/>
    <mergeCell ref="D201:D202"/>
    <mergeCell ref="F198:H198"/>
    <mergeCell ref="G196:G197"/>
    <mergeCell ref="F196:F197"/>
    <mergeCell ref="A201:A202"/>
    <mergeCell ref="D196:D198"/>
    <mergeCell ref="C196:C198"/>
    <mergeCell ref="E196:E198"/>
    <mergeCell ref="F200:H200"/>
    <mergeCell ref="B199:B200"/>
    <mergeCell ref="E201:E202"/>
    <mergeCell ref="E203:E204"/>
    <mergeCell ref="E205:E206"/>
    <mergeCell ref="F206:H206"/>
    <mergeCell ref="F224:H224"/>
    <mergeCell ref="P1:X1"/>
    <mergeCell ref="B129:H129"/>
    <mergeCell ref="G105:G108"/>
    <mergeCell ref="F105:F108"/>
    <mergeCell ref="B150:X150"/>
    <mergeCell ref="F202:H202"/>
    <mergeCell ref="F145:H145"/>
    <mergeCell ref="C144:C145"/>
    <mergeCell ref="F141:H141"/>
    <mergeCell ref="F137:H137"/>
    <mergeCell ref="B201:B202"/>
    <mergeCell ref="C201:C202"/>
    <mergeCell ref="C138:C139"/>
    <mergeCell ref="A2:X2"/>
    <mergeCell ref="C4:C7"/>
    <mergeCell ref="D4:D7"/>
    <mergeCell ref="C222:C224"/>
    <mergeCell ref="D222:D224"/>
    <mergeCell ref="F167:H167"/>
    <mergeCell ref="F175:H175"/>
    <mergeCell ref="B222:B224"/>
    <mergeCell ref="A222:A224"/>
    <mergeCell ref="D199:D200"/>
    <mergeCell ref="A176:A177"/>
    <mergeCell ref="A184:A185"/>
    <mergeCell ref="A199:A200"/>
    <mergeCell ref="D219:D221"/>
    <mergeCell ref="A213:A214"/>
    <mergeCell ref="A170:A171"/>
    <mergeCell ref="F193:H193"/>
    <mergeCell ref="F191:H191"/>
    <mergeCell ref="C170:C171"/>
    <mergeCell ref="E190:E191"/>
    <mergeCell ref="A192:A193"/>
    <mergeCell ref="B192:B193"/>
    <mergeCell ref="C192:C193"/>
    <mergeCell ref="D190:D191"/>
    <mergeCell ref="A190:A191"/>
    <mergeCell ref="B190:B191"/>
    <mergeCell ref="A186:A187"/>
    <mergeCell ref="B186:B187"/>
    <mergeCell ref="C186:C187"/>
    <mergeCell ref="A188:A189"/>
    <mergeCell ref="F189:H189"/>
    <mergeCell ref="B176:B177"/>
    <mergeCell ref="B170:B171"/>
    <mergeCell ref="B184:B185"/>
    <mergeCell ref="A178:A179"/>
    <mergeCell ref="F187:H187"/>
    <mergeCell ref="E186:E187"/>
    <mergeCell ref="F185:H185"/>
    <mergeCell ref="A180:A181"/>
    <mergeCell ref="E182:E183"/>
    <mergeCell ref="F183:H183"/>
    <mergeCell ref="B182:B183"/>
    <mergeCell ref="C182:C183"/>
    <mergeCell ref="D182:D183"/>
    <mergeCell ref="E170:E171"/>
    <mergeCell ref="D170:D171"/>
    <mergeCell ref="B180:B181"/>
    <mergeCell ref="C172:C175"/>
    <mergeCell ref="C176:C177"/>
    <mergeCell ref="E176:E177"/>
    <mergeCell ref="D172:D175"/>
    <mergeCell ref="B178:B179"/>
    <mergeCell ref="F172:F174"/>
    <mergeCell ref="A182:A183"/>
    <mergeCell ref="E192:E193"/>
    <mergeCell ref="C184:C185"/>
    <mergeCell ref="D184:D185"/>
    <mergeCell ref="C190:C191"/>
    <mergeCell ref="C195:X195"/>
    <mergeCell ref="E184:E185"/>
    <mergeCell ref="C178:C179"/>
    <mergeCell ref="D176:D177"/>
    <mergeCell ref="G172:G174"/>
    <mergeCell ref="E172:E175"/>
    <mergeCell ref="D192:D193"/>
    <mergeCell ref="C194:H194"/>
    <mergeCell ref="C180:C181"/>
    <mergeCell ref="D180:D181"/>
    <mergeCell ref="E180:E181"/>
    <mergeCell ref="F181:H181"/>
    <mergeCell ref="F179:H179"/>
    <mergeCell ref="D178:D179"/>
    <mergeCell ref="E188:E189"/>
    <mergeCell ref="F177:H177"/>
    <mergeCell ref="E178:E179"/>
    <mergeCell ref="C93:C97"/>
    <mergeCell ref="B105:B109"/>
    <mergeCell ref="E105:E106"/>
    <mergeCell ref="F88:H88"/>
    <mergeCell ref="C102:C104"/>
    <mergeCell ref="B100:X100"/>
    <mergeCell ref="B99:H99"/>
    <mergeCell ref="H102:H103"/>
    <mergeCell ref="B87:B88"/>
    <mergeCell ref="C87:C88"/>
    <mergeCell ref="F104:H104"/>
    <mergeCell ref="F114:H114"/>
    <mergeCell ref="C112:C114"/>
    <mergeCell ref="D112:D114"/>
    <mergeCell ref="F124:H124"/>
    <mergeCell ref="C68:C69"/>
    <mergeCell ref="C64:C65"/>
    <mergeCell ref="C66:C67"/>
    <mergeCell ref="B62:B63"/>
    <mergeCell ref="B64:B65"/>
    <mergeCell ref="F63:H63"/>
    <mergeCell ref="F67:H67"/>
    <mergeCell ref="B68:B69"/>
    <mergeCell ref="D66:D67"/>
    <mergeCell ref="D62:D63"/>
    <mergeCell ref="F65:H65"/>
    <mergeCell ref="D68:D69"/>
    <mergeCell ref="E103:E104"/>
    <mergeCell ref="F102:F103"/>
    <mergeCell ref="G102:G103"/>
    <mergeCell ref="G74:G83"/>
    <mergeCell ref="F74:F83"/>
    <mergeCell ref="C62:C63"/>
    <mergeCell ref="D105:D109"/>
    <mergeCell ref="C105:C109"/>
    <mergeCell ref="A42:A46"/>
    <mergeCell ref="A56:A57"/>
    <mergeCell ref="A58:A59"/>
    <mergeCell ref="A47:A51"/>
    <mergeCell ref="A54:A55"/>
    <mergeCell ref="C60:C61"/>
    <mergeCell ref="C56:C57"/>
    <mergeCell ref="C58:C59"/>
    <mergeCell ref="D54:D55"/>
    <mergeCell ref="D60:D61"/>
    <mergeCell ref="D56:D57"/>
  </mergeCells>
  <phoneticPr fontId="0" type="noConversion"/>
  <pageMargins left="0.25" right="0.25" top="0.75" bottom="0.75" header="0.3" footer="0.3"/>
  <pageSetup paperSize="9" scale="85" fitToHeight="12" orientation="landscape" cellComments="asDisplayed" r:id="rId1"/>
  <headerFooter>
    <oddHeader>&amp;C&amp;P&amp;R&amp;10 7 programa</oddHeader>
  </headerFooter>
  <rowBreaks count="1" manualBreakCount="1">
    <brk id="5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Gedmintiene</cp:lastModifiedBy>
  <cp:lastPrinted>2017-02-14T09:24:50Z</cp:lastPrinted>
  <dcterms:created xsi:type="dcterms:W3CDTF">2013-01-14T08:27:11Z</dcterms:created>
  <dcterms:modified xsi:type="dcterms:W3CDTF">2017-06-19T10:19:55Z</dcterms:modified>
</cp:coreProperties>
</file>